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222.205\df\Documents\Исполнение 2022\исполнение за 2022 год\"/>
    </mc:Choice>
  </mc:AlternateContent>
  <bookViews>
    <workbookView xWindow="360" yWindow="270" windowWidth="14940" windowHeight="9150"/>
  </bookViews>
  <sheets>
    <sheet name="ДЧБ" sheetId="1" r:id="rId1"/>
  </sheets>
  <definedNames>
    <definedName name="APPT" localSheetId="0">ДЧБ!#REF!</definedName>
    <definedName name="FIO" localSheetId="0">ДЧБ!#REF!</definedName>
    <definedName name="LAST_CELL" localSheetId="0">ДЧБ!$N$467</definedName>
    <definedName name="SIGN" localSheetId="0">ДЧБ!#REF!</definedName>
    <definedName name="Z_19482AA6_A2A4_460E_9474_9484853C6574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 name="Z_289B0FFB_3DDD_4899_BEF5_63252E49E9E7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 name="Z_2D234399_2F82_4BBC_A179_56D536F95EF4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 name="Z_3905815E_761A_4FE2_9C25_C0B0E2D61B4A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 name="Z_89343EC5_11ED_4365_A30A_02588AEB16A4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 name="Z_A64B8DF8_333F_4F29_965E_5AD969EDBB1B_.wvu.Rows" localSheetId="0" hidden="1">ДЧБ!$32:$33,ДЧБ!$35:$50,ДЧБ!$52:$55,ДЧБ!$57:$59,ДЧБ!$61:$65,ДЧБ!$67:$76,ДЧБ!$79:$94,ДЧБ!$97:$100,ДЧБ!$102:$113,ДЧБ!$116:$117,ДЧБ!$119:$129,ДЧБ!$131:$136,ДЧБ!$138:$140,ДЧБ!$142:$143,ДЧБ!$146:$331,ДЧБ!$333:$337,ДЧБ!$339:$341,ДЧБ!$343:$362,ДЧБ!$364:$387,ДЧБ!$389:$391,ДЧБ!$394:$395,ДЧБ!$397:$404,ДЧБ!$406:$420</definedName>
  </definedNames>
  <calcPr calcId="162913"/>
  <customWorkbookViews>
    <customWorkbookView name="Перевощикова Анна Васильевна - Личное представление" guid="{3905815E-761A-4FE2-9C25-C0B0E2D61B4A}" mergeInterval="0" personalView="1" maximized="1" xWindow="-8" yWindow="-8" windowWidth="1936" windowHeight="1056" activeSheetId="1"/>
    <customWorkbookView name="Шулепова Ольга Анатольевна - Личное представление" guid="{89343EC5-11ED-4365-A30A-02588AEB16A4}" mergeInterval="0" personalView="1" maximized="1" xWindow="-8" yWindow="-8" windowWidth="1936" windowHeight="1056" activeSheetId="1"/>
    <customWorkbookView name="Маганёва Екатерина Николаевна - Личное представление" guid="{2D234399-2F82-4BBC-A179-56D536F95EF4}" mergeInterval="0" personalView="1" maximized="1" xWindow="-8" yWindow="-8" windowWidth="1936" windowHeight="1056" activeSheetId="1"/>
    <customWorkbookView name="Недорезова Ирина Юрьевна - Личное представление" guid="{289B0FFB-3DDD-4899-BEF5-63252E49E9E7}" mergeInterval="0" personalView="1" maximized="1" xWindow="-8" yWindow="-8" windowWidth="1936" windowHeight="1056" activeSheetId="1"/>
    <customWorkbookView name="Рогожина Ольга Сергеевна - Личное представление" guid="{A64B8DF8-333F-4F29-965E-5AD969EDBB1B}" mergeInterval="0" personalView="1" maximized="1" windowWidth="1916" windowHeight="807" activeSheetId="1"/>
    <customWorkbookView name="Маркова Инесса Владимировна - Личное представление" guid="{19482AA6-A2A4-460E-9474-9484853C6574}" mergeInterval="0" personalView="1" maximized="1" xWindow="-8" yWindow="-8" windowWidth="1936" windowHeight="1056" activeSheetId="1"/>
  </customWorkbookViews>
</workbook>
</file>

<file path=xl/calcChain.xml><?xml version="1.0" encoding="utf-8"?>
<calcChain xmlns="http://schemas.openxmlformats.org/spreadsheetml/2006/main">
  <c r="D7" i="1" l="1"/>
  <c r="G428" i="1" l="1"/>
  <c r="C449" i="1" l="1"/>
  <c r="C439" i="1"/>
  <c r="C427" i="1"/>
  <c r="C423" i="1"/>
  <c r="C422" i="1" l="1"/>
  <c r="C421" i="1" s="1"/>
  <c r="C9" i="1" s="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9" i="1"/>
  <c r="F11" i="1"/>
  <c r="F12" i="1"/>
  <c r="F13" i="1"/>
  <c r="F14" i="1"/>
  <c r="F15" i="1"/>
  <c r="F16" i="1"/>
  <c r="F17" i="1"/>
  <c r="F19" i="1"/>
  <c r="F20" i="1"/>
  <c r="F21" i="1"/>
  <c r="F22" i="1"/>
  <c r="F23" i="1"/>
  <c r="F24" i="1"/>
  <c r="F25" i="1"/>
  <c r="F26" i="1"/>
  <c r="F27" i="1"/>
  <c r="F30" i="1"/>
  <c r="F31" i="1"/>
  <c r="F32" i="1"/>
  <c r="F33" i="1"/>
  <c r="F34" i="1"/>
  <c r="F35" i="1"/>
  <c r="F36" i="1"/>
  <c r="F37" i="1"/>
  <c r="F38" i="1"/>
  <c r="F39" i="1"/>
  <c r="F40" i="1"/>
  <c r="F41" i="1"/>
  <c r="F42" i="1"/>
  <c r="F43" i="1"/>
  <c r="F44" i="1"/>
  <c r="F45" i="1"/>
  <c r="F46" i="1"/>
  <c r="F47" i="1"/>
  <c r="F48" i="1"/>
  <c r="F49" i="1"/>
  <c r="F50" i="1"/>
  <c r="F51" i="1"/>
  <c r="F52" i="1"/>
  <c r="F53" i="1"/>
  <c r="F54" i="1"/>
  <c r="F55"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2" i="1"/>
  <c r="F103" i="1"/>
  <c r="F104" i="1"/>
  <c r="F105" i="1"/>
  <c r="F106" i="1"/>
  <c r="F107" i="1"/>
  <c r="F108" i="1"/>
  <c r="F109" i="1"/>
  <c r="F110" i="1"/>
  <c r="F111" i="1"/>
  <c r="F112" i="1"/>
  <c r="F113" i="1"/>
  <c r="F114" i="1"/>
  <c r="F115" i="1"/>
  <c r="F116" i="1"/>
  <c r="F117"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9" i="1"/>
</calcChain>
</file>

<file path=xl/sharedStrings.xml><?xml version="1.0" encoding="utf-8"?>
<sst xmlns="http://schemas.openxmlformats.org/spreadsheetml/2006/main" count="988" uniqueCount="610">
  <si>
    <t>Единица измерения руб.</t>
  </si>
  <si>
    <t>КВД</t>
  </si>
  <si>
    <t>Наименование КВД</t>
  </si>
  <si>
    <t>1.00.00.000.00.0000.000</t>
  </si>
  <si>
    <t>НАЛОГОВЫЕ И НЕНАЛОГОВЫЕ ДОХОДЫ</t>
  </si>
  <si>
    <t>1.01.00.000.00.0000.000</t>
  </si>
  <si>
    <t>НАЛОГИ НА ПРИБЫЛЬ, ДОХОДЫ</t>
  </si>
  <si>
    <t>1.01.02.000.01.0000.110</t>
  </si>
  <si>
    <t>Налог на доходы физических лиц</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</si>
  <si>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</si>
  <si>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</si>
  <si>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</si>
  <si>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</si>
  <si>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</si>
  <si>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</si>
  <si>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</si>
  <si>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</si>
  <si>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</si>
  <si>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</si>
  <si>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</si>
  <si>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</si>
  <si>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</si>
  <si>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</si>
  <si>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</si>
  <si>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</si>
  <si>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</si>
  <si>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</si>
  <si>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1.06.04.000.02.0000.110</t>
  </si>
  <si>
    <t>Транспортный налог</t>
  </si>
  <si>
    <t>1.06.06.000.00.0000.110</t>
  </si>
  <si>
    <t>Земельный налог</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</si>
  <si>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</si>
  <si>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</si>
  <si>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</si>
  <si>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</si>
  <si>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1.08.07.000.01.0000.110</t>
  </si>
  <si>
    <t>Государственная пошлина за государственную регистрацию, а также за совершение прочих юридически значимых действий</t>
  </si>
  <si>
    <t>1.09.00.000.00.0000.000</t>
  </si>
  <si>
    <t>ЗАДОЛЖЕННОСТЬ И ПЕРЕРАСЧЕТЫ ПО ОТМЕНЕННЫМ НАЛОГАМ, СБОРАМ И ИНЫМ ОБЯЗАТЕЛЬНЫМ ПЛАТЕЖАМ</t>
  </si>
  <si>
    <t>1.09.04.000.00.0000.110</t>
  </si>
  <si>
    <t>Налоги на имущество</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</si>
  <si>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</si>
  <si>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</si>
  <si>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</si>
  <si>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</si>
  <si>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</si>
  <si>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</si>
  <si>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</si>
  <si>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</si>
  <si>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</si>
  <si>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</si>
  <si>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</si>
  <si>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</si>
  <si>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</si>
  <si>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</si>
  <si>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</si>
  <si>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</si>
  <si>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</si>
  <si>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</si>
  <si>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1.11.05.034.04.0000.120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</si>
  <si>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</si>
  <si>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</si>
  <si>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</si>
  <si>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1.11.05.074.04.0000.120</t>
  </si>
  <si>
    <t>Доходы от сдачи в аренду имущества, составляющего казну городских округов (за исключением земельных участков)</t>
  </si>
  <si>
    <t>1.11.05.074.04.0025.120</t>
  </si>
  <si>
    <t>Доходы от сдачи в аренду имущества, составляющего казну городских округов (за исключением земельных участков) (доходы от сдачи в аренду нежилых помещений, составляющих казну городского округа)</t>
  </si>
  <si>
    <t>1.11.05.074.04.0026.120</t>
  </si>
  <si>
    <t>Доходы от сдачи в аренду имущества, составляющего казну городских округов (за исключением земельных участков) (доходы от сдачи в коммерческий наем жилых помещений, составляющих казну городского округа)</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</si>
  <si>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</si>
  <si>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</si>
  <si>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1.11.05.320.00.0000.120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</si>
  <si>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</si>
  <si>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1.11.05.324.04.0000.120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</si>
  <si>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</si>
  <si>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</si>
  <si>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</si>
  <si>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</si>
  <si>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</si>
  <si>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</si>
  <si>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</si>
  <si>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</si>
  <si>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</si>
  <si>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</si>
  <si>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</si>
  <si>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</si>
  <si>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</si>
  <si>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</si>
  <si>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</si>
  <si>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</si>
  <si>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</si>
  <si>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</si>
  <si>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</si>
  <si>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1.11.09.044.04.0022.120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</si>
  <si>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установку и эксплуатацию рекламных конструкций)</t>
  </si>
  <si>
    <t>1.11.09.044.04.0023.120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</si>
  <si>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договорам социального найма жилых помещений)</t>
  </si>
  <si>
    <t>1.11.09.044.04.0024.120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</si>
  <si>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нестационарного торгового объекта)</t>
  </si>
  <si>
    <t>1.11.09.044.04.0026.120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</si>
  <si>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(концессионная плата)</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</si>
  <si>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</si>
  <si>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</si>
  <si>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</si>
  <si>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</si>
  <si>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</si>
  <si>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</si>
  <si>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</si>
  <si>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</si>
  <si>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</si>
  <si>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</si>
  <si>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</si>
  <si>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</si>
  <si>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</si>
  <si>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</si>
  <si>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</si>
  <si>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</si>
  <si>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</si>
  <si>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</si>
  <si>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1.12.01.042.01.0000.120</t>
  </si>
  <si>
    <t>Плата за размещение твердых коммунальных отходов</t>
  </si>
  <si>
    <t>1.12.01.042.01.6000.120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</si>
  <si>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</si>
  <si>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</si>
  <si>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</si>
  <si>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</si>
  <si>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</si>
  <si>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</si>
  <si>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</si>
  <si>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</si>
  <si>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</si>
  <si>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</si>
  <si>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</si>
  <si>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1.13.01.994.04.0000.130</t>
  </si>
  <si>
    <t>Прочие доходы от оказания платных услуг (работ) получателями средств бюджетов городских округов</t>
  </si>
  <si>
    <t>1.13.02.000.00.0000.130</t>
  </si>
  <si>
    <t>Доходы от компенсации затрат государства</t>
  </si>
  <si>
    <t>1.13.02.060.00.0000.130</t>
  </si>
  <si>
    <t>Доходы, поступающие в порядке возмещения расходов, понесенных в связи с эксплуатацией имущества</t>
  </si>
  <si>
    <t>1.13.02.064.04.0000.130</t>
  </si>
  <si>
    <t>Доходы, поступающие в порядке возмещения расходов, понесенных в связи с эксплуатацией имущества городских округов</t>
  </si>
  <si>
    <t>1.13.02.990.00.0000.130</t>
  </si>
  <si>
    <t>Прочие доходы от компенсации затрат государства</t>
  </si>
  <si>
    <t>1.13.02.994.04.0000.130</t>
  </si>
  <si>
    <t>Прочие доходы от компенсации затрат бюджетов городских округов</t>
  </si>
  <si>
    <t>1.14.00.000.00.0000.000</t>
  </si>
  <si>
    <t>ДОХОДЫ ОТ ПРОДАЖИ МАТЕРИАЛЬНЫХ И НЕМАТЕРИАЛЬНЫХ АКТИВОВ</t>
  </si>
  <si>
    <t>1.14.01.000.00.0000.410</t>
  </si>
  <si>
    <t>Доходы от продажи квартир</t>
  </si>
  <si>
    <t>1.14.01.040.04.0000.410</t>
  </si>
  <si>
    <t>Доходы от продажи квартир, находящихся в собственности городских округов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</si>
  <si>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</si>
  <si>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</si>
  <si>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</si>
  <si>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</si>
  <si>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1.14.02.042.04.0000.410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</si>
  <si>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</si>
  <si>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</si>
  <si>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</si>
  <si>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1.14.02.040.04.0000.440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</si>
  <si>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</si>
  <si>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1.14.02.042.04.0000.440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</si>
  <si>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</si>
  <si>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1.14.02.043.04.0000.440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</si>
  <si>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</si>
  <si>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</si>
  <si>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</si>
  <si>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</si>
  <si>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</si>
  <si>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</si>
  <si>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</si>
  <si>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</si>
  <si>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</si>
  <si>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</si>
  <si>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</si>
  <si>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</si>
  <si>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</si>
  <si>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</si>
  <si>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</si>
  <si>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</si>
  <si>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</si>
  <si>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1.14.13.000.00.0000.000</t>
  </si>
  <si>
    <t>Доходы от приватизации имущества, находящегося в государственной и муниципальной собственности</t>
  </si>
  <si>
    <t>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</si>
  <si>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</si>
  <si>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</si>
  <si>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</si>
  <si>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</si>
  <si>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</si>
  <si>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</si>
  <si>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</si>
  <si>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</si>
  <si>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</si>
  <si>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</si>
  <si>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</si>
  <si>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</si>
  <si>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</si>
  <si>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</si>
  <si>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</si>
  <si>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</si>
  <si>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</si>
  <si>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</si>
  <si>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</si>
  <si>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</si>
  <si>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</si>
  <si>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</si>
  <si>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</si>
  <si>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</si>
  <si>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</si>
  <si>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</si>
  <si>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</si>
  <si>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</si>
  <si>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</si>
  <si>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</si>
  <si>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</si>
  <si>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</si>
  <si>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</si>
  <si>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</si>
  <si>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</si>
  <si>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</si>
  <si>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</si>
  <si>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</si>
  <si>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</si>
  <si>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</si>
  <si>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</si>
  <si>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1.16.01.072.01.0030.140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</si>
  <si>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</si>
  <si>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1.16.01.072.01.9000.140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</si>
  <si>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</si>
  <si>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</si>
  <si>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</si>
  <si>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</si>
  <si>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</si>
  <si>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</si>
  <si>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</si>
  <si>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</si>
  <si>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</si>
  <si>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</si>
  <si>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</si>
  <si>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</si>
  <si>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</si>
  <si>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</si>
  <si>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</si>
  <si>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1.16.01.082.01.0037.140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</si>
  <si>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</si>
  <si>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1.16.01.082.01.9000.140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</si>
  <si>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</si>
  <si>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</si>
  <si>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</si>
  <si>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</si>
  <si>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</si>
  <si>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1.16.01.083.01.0281.140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</si>
  <si>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</si>
  <si>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</si>
  <si>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</si>
  <si>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</si>
  <si>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</si>
  <si>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</si>
  <si>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</si>
  <si>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1.16.01.092.01.0003.140</t>
  </si>
  <si>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</si>
  <si>
    <t>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</si>
  <si>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</si>
  <si>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1.16.01.092.01.0005.140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</si>
  <si>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</si>
  <si>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1.16.01.092.01.0016.140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</si>
  <si>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</si>
  <si>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</si>
  <si>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</si>
  <si>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</si>
  <si>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</si>
  <si>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</si>
  <si>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</si>
  <si>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</si>
  <si>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</si>
  <si>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</si>
  <si>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</si>
  <si>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</si>
  <si>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</si>
  <si>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</si>
  <si>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</si>
  <si>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</si>
  <si>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</si>
  <si>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1.16.01.133.01.0005.140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</si>
  <si>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</si>
  <si>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1.16.01.133.01.0025.140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</si>
  <si>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</si>
  <si>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1.16.01.133.01.9000.140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</si>
  <si>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</si>
  <si>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</si>
  <si>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</si>
  <si>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</si>
  <si>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</si>
  <si>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1.16.01.142.01.0028.140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</si>
  <si>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</si>
  <si>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1.16.01.142.01.9000.140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</si>
  <si>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</si>
  <si>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</si>
  <si>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</si>
  <si>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</si>
  <si>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</si>
  <si>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</si>
  <si>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</si>
  <si>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</si>
  <si>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</si>
  <si>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</si>
  <si>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</si>
  <si>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</si>
  <si>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</si>
  <si>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</si>
  <si>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</si>
  <si>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</si>
  <si>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</si>
  <si>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</si>
  <si>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</si>
  <si>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</si>
  <si>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</si>
  <si>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</si>
  <si>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</si>
  <si>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</si>
  <si>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</si>
  <si>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1.16.01.157.01.0000.140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</si>
  <si>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</si>
  <si>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</si>
  <si>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</si>
  <si>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</si>
  <si>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</si>
  <si>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</si>
  <si>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</si>
  <si>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</si>
  <si>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</si>
  <si>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</si>
  <si>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</si>
  <si>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</si>
  <si>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</si>
  <si>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</si>
  <si>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</si>
  <si>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</si>
  <si>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</si>
  <si>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</si>
  <si>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</si>
  <si>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</si>
  <si>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</si>
  <si>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</si>
  <si>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</si>
  <si>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</si>
  <si>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</si>
  <si>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1.16.01.192.01.0022.140</t>
  </si>
  <si>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</si>
  <si>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1.16.01.192.01.9000.140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</si>
  <si>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</si>
  <si>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</si>
  <si>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</si>
  <si>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</si>
  <si>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</si>
  <si>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</si>
  <si>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</si>
  <si>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</si>
  <si>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</si>
  <si>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</si>
  <si>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</si>
  <si>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</si>
  <si>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</si>
  <si>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</si>
  <si>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</si>
  <si>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</si>
  <si>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</si>
  <si>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</si>
  <si>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</si>
  <si>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</si>
  <si>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</si>
  <si>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</si>
  <si>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</si>
  <si>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</si>
  <si>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</si>
  <si>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</si>
  <si>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</si>
  <si>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</si>
  <si>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</si>
  <si>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</si>
  <si>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</si>
  <si>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</si>
  <si>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</si>
  <si>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</si>
  <si>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</si>
  <si>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</si>
  <si>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</si>
  <si>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</si>
  <si>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</si>
  <si>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1.16.01.210.01.0000.140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</si>
  <si>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</si>
  <si>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1.16.01.213.01.0000.140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</si>
  <si>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</si>
  <si>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</si>
  <si>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</si>
  <si>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</si>
  <si>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</si>
  <si>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</si>
  <si>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</si>
  <si>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1.16.02.000.02.0000.140</t>
  </si>
  <si>
    <t>Административные штрафы, установленные законами субъектов Российской Федерации об административных правонарушениях</t>
  </si>
  <si>
    <t>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</si>
  <si>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</si>
  <si>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</si>
  <si>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</si>
  <si>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</si>
  <si>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</si>
  <si>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</si>
  <si>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</si>
  <si>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</si>
  <si>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</si>
  <si>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</si>
  <si>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</si>
  <si>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1.16.07.090.04.0042.140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</si>
  <si>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</si>
  <si>
    <t>1.16.07.090.04.0043.140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</si>
  <si>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</si>
  <si>
    <t>1.16.07.090.04.0044.140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</si>
  <si>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</si>
  <si>
    <t>1.16.10.000.00.0000.140</t>
  </si>
  <si>
    <t>Платежи в целях возмещения причиненного ущерба (убытков)</t>
  </si>
  <si>
    <t>1.16.10.030.04.0000.140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</si>
  <si>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</si>
  <si>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</si>
  <si>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</si>
  <si>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</si>
  <si>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</si>
  <si>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1.16.10.060.00.0000.140</t>
  </si>
  <si>
    <t>Платежи в целях возмещения убытков, причиненных уклонением от заключения муниципального контракта</t>
  </si>
  <si>
    <t>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</si>
  <si>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</si>
  <si>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</si>
  <si>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</si>
  <si>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</si>
  <si>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</si>
  <si>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</si>
  <si>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</si>
  <si>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</si>
  <si>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</si>
  <si>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1.16.11.000.01.0000.140</t>
  </si>
  <si>
    <t>Платежи, уплачиваемые в целях возмещения вреда</t>
  </si>
  <si>
    <t>1.16.11.060.01.0000.140</t>
  </si>
  <si>
    <t>Платежи, уплачиваемые в целях возмещения вреда, причиняемого автомобильным дорогам</t>
  </si>
  <si>
    <t>1.16.11.064.01.0000.140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</si>
  <si>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</si>
  <si>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1.17.00.000.00.0000.000</t>
  </si>
  <si>
    <t>ПРОЧИЕ НЕНАЛОГОВЫЕ ДОХОДЫ</t>
  </si>
  <si>
    <t>1.17.01.000.00.0000.180</t>
  </si>
  <si>
    <t>Невыясненные поступления</t>
  </si>
  <si>
    <t>1.17.01.040.04.0000.180</t>
  </si>
  <si>
    <t>Невыясненные поступления, зачисляемые в бюджеты городских округов</t>
  </si>
  <si>
    <t>1.17.05.000.00.0000.180</t>
  </si>
  <si>
    <t>Прочие неналоговые доходы</t>
  </si>
  <si>
    <t>1.17.05.040.04.0000.180</t>
  </si>
  <si>
    <t>Прочие неналоговые доходы бюджетов городских округов</t>
  </si>
  <si>
    <t>1.17.05.040.04.0077.180</t>
  </si>
  <si>
    <t>Прочие неналоговые доходы бюджетов городских округов (иные поступления прочих неналоговых доходов)</t>
  </si>
  <si>
    <t>1.17.05.040.04.0078.180</t>
  </si>
  <si>
    <t>Прочие неналоговые доходы бюджетов городских округов (оплата восстановительной стоимости зеленых насаждений, подлежащих сносу)</t>
  </si>
  <si>
    <t>1.17.05.040.04.0079.180</t>
  </si>
  <si>
    <t>Прочие неналоговые доходы бюджетов городских округов (плата по договорам на установку и эксплуатацию рекламных конструкций, расположенных на земельных участках, государственная собственность на которые не разграничена)</t>
  </si>
  <si>
    <t>1.17.15.000.00.0000.150</t>
  </si>
  <si>
    <t>Инициативные платежи</t>
  </si>
  <si>
    <t>1.17.15.020.04.0000.150</t>
  </si>
  <si>
    <t>Инициативные платежи, зачисляемые в бюджеты городских округов</t>
  </si>
  <si>
    <t>1.17.15.020.04.0003.150</t>
  </si>
  <si>
    <t>Инициативные платежи, зачисляемые в бюджеты городских округов (плата по инициативному проекту "Спортивная площадка "Черный Мыс")</t>
  </si>
  <si>
    <t>1.17.15.020.04.0004.150</t>
  </si>
  <si>
    <t>Инициативные платежи, зачисляемые в бюджеты городских округов (плата по инициативному проекту "Детско-подростковая площадка "Черный Мыс")</t>
  </si>
  <si>
    <t>1.17.15.020.04.0005.150</t>
  </si>
  <si>
    <t>Инициативные платежи, зачисляемые в бюджеты городских округов (плата по инициативному проекту "Обустройство дворовых территорий мкр. № 5 спортивными площадками и детским спортивным комплексом")</t>
  </si>
  <si>
    <t>1.17.15.020.04.0006.150</t>
  </si>
  <si>
    <t>Инициативные платежи, зачисляемые в бюджеты городских округов (плата по инициативному проекту "Освещение 3-х километровой лыжной трассы в лесопарке Железнодорожников")</t>
  </si>
  <si>
    <t>1.17.15.020.04.0007.150</t>
  </si>
  <si>
    <t>Инициативные платежи, зачисляемые в бюджеты городских округов (плата по инициативному проекту "Цифровая лига Сургута ("Digital league of Surgut - DLS")")</t>
  </si>
  <si>
    <t>1.17.15.020.04.0008.150</t>
  </si>
  <si>
    <t>Инициативные платежи, зачисляемые в бюджеты городских округов (плата по инициативному проекту "ТОС в каждый двор")</t>
  </si>
  <si>
    <t>1.17.15.020.04.0009.150</t>
  </si>
  <si>
    <t>Инициативные платежи, зачисляемые в бюджеты городских округов (плата по инициативному проекту Устройство освещения для обеспечения зопасного подхода детей к СОШ №45)</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</si>
  <si>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</si>
  <si>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</si>
  <si>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</si>
  <si>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</si>
  <si>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</si>
  <si>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</si>
  <si>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2.02.15.002.00.0000.150</t>
  </si>
  <si>
    <t>Дотации бюджетам на поддержку мер по обеспечению сбалансированности бюджетов</t>
  </si>
  <si>
    <t>2.02.15.399.00.0000.150</t>
  </si>
  <si>
    <t>Дотации бюджетам на премирование победителей Всероссийского конкурса "Лучшая муниципальная практика"</t>
  </si>
  <si>
    <t>2.02.19.999.00.0000.150</t>
  </si>
  <si>
    <t>Прочие дотации</t>
  </si>
  <si>
    <t>2.02.20.000.00.0000.150</t>
  </si>
  <si>
    <t>Субсидии бюджетам бюджетной системы Российской Федерации (межбюджетные субсидии)</t>
  </si>
  <si>
    <t>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</si>
  <si>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</si>
  <si>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2.02.20.077.00.0000.150</t>
  </si>
  <si>
    <t>Субсидии бюджетам на софинансирование капитальных вложений в объекты муниципальной собственности</t>
  </si>
  <si>
    <t>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</si>
  <si>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</si>
  <si>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</si>
  <si>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</si>
  <si>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2.02.25.081.00.0000.150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</si>
  <si>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</si>
  <si>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</si>
  <si>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</si>
  <si>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2.02.25.497.00.0000.150</t>
  </si>
  <si>
    <t>Субсидии бюджетам на реализацию мероприятий по обеспечению жильем молодых семей</t>
  </si>
  <si>
    <t>2.02.25.517.00.0000.150</t>
  </si>
  <si>
    <t>Субсидии бюджетам на поддержку творческой деятельности и техническое оснащение детских и кукольных театров</t>
  </si>
  <si>
    <t>2.02.25.519.00.0000.150</t>
  </si>
  <si>
    <t>Субсидии бюджетам на поддержку отрасли культуры</t>
  </si>
  <si>
    <t>2.02.25.555.00.0000.150</t>
  </si>
  <si>
    <t>Субсидии бюджетам на реализацию программ формирования современной городской среды</t>
  </si>
  <si>
    <t>2.02.29.999.00.0000.150</t>
  </si>
  <si>
    <t>Прочие субсидии</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</si>
  <si>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</si>
  <si>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</si>
  <si>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</si>
  <si>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</si>
  <si>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</si>
  <si>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</si>
  <si>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</si>
  <si>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</si>
  <si>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</si>
  <si>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</si>
  <si>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2.02.35.134.00.0000.150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</si>
  <si>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</si>
  <si>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</si>
  <si>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</si>
  <si>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</si>
  <si>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</si>
  <si>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2.02.35.930.00.0000.150</t>
  </si>
  <si>
    <t>Субвенции бюджетам на государственную регистрацию актов гражданского состояния</t>
  </si>
  <si>
    <t>2.02.39.999.00.0000.150</t>
  </si>
  <si>
    <t>Прочие субвенции</t>
  </si>
  <si>
    <t>2.02.40.000.00.0000.150</t>
  </si>
  <si>
    <t>Иные межбюджетные трансферты</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</si>
  <si>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</si>
  <si>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</si>
  <si>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</si>
  <si>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</si>
  <si>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2.02.45.418.00.0000.150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</si>
  <si>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</si>
  <si>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2.02.49.001.00.0000.150</t>
  </si>
  <si>
    <t>Межбюджетные трансферты, передаваемые бюджетам, за счет средств резервного фонда Правительства Российской Федерации</t>
  </si>
  <si>
    <t>2.02.49.999.00.0000.150</t>
  </si>
  <si>
    <t>Прочие межбюджетные трансферты, передаваемые бюджетам</t>
  </si>
  <si>
    <t>2.03.00.000.00.0000.000</t>
  </si>
  <si>
    <t>БЕЗВОЗМЕЗДНЫЕ ПОСТУПЛЕНИЯ ОТ ГОСУДАРСТВЕННЫХ (МУНИЦИПАЛЬНЫХ) ОРГАНИЗАЦИЙ</t>
  </si>
  <si>
    <t>2.03.04.000.04.0000.150</t>
  </si>
  <si>
    <t>Безвозмездные поступления от государственных (муниципальных) организаций в бюджеты городских округов</t>
  </si>
  <si>
    <t>2.07.00.000.00.0000.000</t>
  </si>
  <si>
    <t>ПРОЧИЕ БЕЗВОЗМЕЗДНЫЕ ПОСТУПЛЕНИЯ</t>
  </si>
  <si>
    <t>2.07.04.000.04.0000.150</t>
  </si>
  <si>
    <t>Прочие безвозмездные поступления в бюджеты городских округов</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</si>
  <si>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</si>
  <si>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</si>
  <si>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</si>
  <si>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</si>
  <si>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</si>
  <si>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</si>
  <si>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2.19.00.000.04.0000.150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</si>
  <si>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</si>
  <si>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Приложение 2 к пояснительной записке</t>
  </si>
  <si>
    <t>Уточненный план
на  2022 год</t>
  </si>
  <si>
    <t>Исполнение</t>
  </si>
  <si>
    <t>%
исполнения к уточненному плану</t>
  </si>
  <si>
    <t>отклонение</t>
  </si>
  <si>
    <t>Пояснения, сформированные с учетом информации, представленной главными администраторами доходов бюджета (менее чем 95% и более чем 105% к уточненному плану года)</t>
  </si>
  <si>
    <t>Аналитическая информация об исполнении доходов бюджета городского округа город Сургут Ханты-Мансийского автономного округа - Югры за 2022 год</t>
  </si>
  <si>
    <t>Утвержденный план на 2022 год
(в редакции от 07.12.2022 № 228-VII ДГ)</t>
  </si>
  <si>
    <t>ДОХОДЫ, итого</t>
  </si>
  <si>
    <t>в том числе:</t>
  </si>
  <si>
    <t>Перевыполнение плановых назначений обусловлено увеличением объема реализации производителями дизельного топлива и автомобильного бензина.</t>
  </si>
  <si>
    <t>Перевыполнение плановых назначений по данным главного администратора - ИФНС России по г. Сургуту обусловлено ростом количества объектов налогообложения, а также улучшением платежной дисциплины граждан</t>
  </si>
  <si>
    <t>Более 200%</t>
  </si>
  <si>
    <t>Неклассифицирумые поступления, подлежащие уточнению по соответствующим видам доходов.</t>
  </si>
  <si>
    <t>Исполнение в пределах плановых назначений.</t>
  </si>
  <si>
    <t xml:space="preserve">Неисполнение плановых назначений обусловлено уменьшением количества заключенных  соглашений об образовании земельных участков путем перераспределения земель. </t>
  </si>
  <si>
    <t xml:space="preserve">Отклонение доходов обусловлено в основном возвратом в 2022 году банковской гарантии в связи с неисполнением условий муниципального контракта </t>
  </si>
  <si>
    <t>Отклонение обусловлено фактическим возвратом в бюджет города организациями остатков субсидий прошлых лет для последующего перечисления их в бюджет автономного округа.</t>
  </si>
  <si>
    <t>Перевыполнение плановых назначений по данным главного администратора - ИФНС России по г. Сургуту обусловлено увеличением количества объектов налогообложения,  а также досрочной уплатой налога отдельными налогоплательщиками-организациями в декабре  за 4 квартал 2022 года  по сроку уплаты 28.02.2023</t>
  </si>
  <si>
    <t>Перевыполнение плановых назначений по данным главного администратора - ИФНС России по г. Сургуту обусловлено ростом количества объектов налогообложения, уменьшением возвратов земельного налога в результате оспаривания, а также досрочной уплатой налога отдельными налогоплательщиками-организациями в декабре  за 4 квартал 2022 года  по сроку уплаты 28.02.2023</t>
  </si>
  <si>
    <t>Перевыполнение плановых назначений обусловлено увеличением количества налогоплательщиков (на 1593), а также налогооблогаемой базы у отдельных налогоплательщиков</t>
  </si>
  <si>
    <t xml:space="preserve">Неисполнение плановых назначений обусловлено снижением количества выданных патентов в отчетном периоде ( в 2022 году выдано 6 652 патента, что на 812 патентов меньше чем в 2021 году.) </t>
  </si>
  <si>
    <t>Неисполнение плановых назначений по административным штрафам за нарушение законов и иных нормативных правовых актов субъектов Российской Федерации обусловлено снижением поступлений в связи с уменьшением выявленных нарушений</t>
  </si>
  <si>
    <t>Перевыполнение плановых назначений обусловлено сверхплановым поступлением бюджетных средств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в связи с увеличением количества поданных заявлений на выдачу разрешений от физических и юридических лиц.</t>
  </si>
  <si>
    <t xml:space="preserve">Поступление незапланированных доходов от КУ "Управление автомобильных дорог". </t>
  </si>
  <si>
    <t xml:space="preserve">Перевыполнение плановых назначений обусловлено досрочным погашением действующих договоров купли-продажи и поступлением дебиторской задолженности </t>
  </si>
  <si>
    <t>Перевыполнение плановых назначений обусловлено в основном поступлением сверхплановых сумм за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</si>
  <si>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Сложившийся процент исполнения обусловлен расторжением с ООО «УК ДЕЗ ЦЖР»  договоров купли-продажи имущества  с рассрочкой платежа в рамках реализации Федерального закона от 22.07.2008 № 159-ФЗ «Об особенностях отчуждения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</si>
  <si>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 xml:space="preserve">Перевыполнение плановых назначений обусловлено незапланированным поступлением сумм штрафов, взимаемых главным администратором - Аппарат Губернатора ХМАО-Югры (данный КБК применяется с 01.01.2022 год, при планировании доходов бюджета города код доходов отсутствовал в приказе Минфина от 08.06.2021 75н) </t>
  </si>
  <si>
    <t>Неисполнение плановых назначений обусловлено заявительным характером выплат.</t>
  </si>
  <si>
    <t>Перевыполнение плановых назначений  обусловлено перечислением задатков по результатам состоявшихся аукционов в конце 2022 года.</t>
  </si>
  <si>
    <t>Перевыполнение плановых назначений обусловлено увеличением налогооблагаемой базы у отдельных налогоплательщиков</t>
  </si>
  <si>
    <t xml:space="preserve">Перевыполнение плановых назначений по данным главного администратора доходов - ИФНС России  по г. Сургуту,  обусловленно увеличением налогооблагаемой базы ( по итогам СЭР ФЗП 2022 года к уровню 2021 года увеличился на 13,1%   (при планировании учтен прогнозируемый рост ФЗП 105,1%)). </t>
  </si>
  <si>
    <t>Неисполнение плановых назначений обусловлено пересчетом (уменьшением) платы по соглашению об установлении сервитута</t>
  </si>
  <si>
    <t>Неисполнение  плановых назначений обусловлено поздним доведением бюджетных ассигнований из окружного бюджета</t>
  </si>
  <si>
    <t>Неисполнение плановых назначений за счет средств, поступивших от государственной корпорации - Фонд содействия реформированию жилищно-коммунального хозяйства обусловлено заявительным характером осуществления выплаты выкупной цены собственникам за изымаемое жилое помещение в рамках Адресной программы по переселению граждан из аварийного жилищного фонда (соглашения о выплате выкупной цены подготовлены в соответствии с обращениями граждан).</t>
  </si>
  <si>
    <t>Неисполнение плановых назначений за счет средств бюджета автономного округа обусловлено заявительным характером осуществления выплаты выкупной цены собственникам за изымаемое жилое помещение в рамках Адресной программы по переселению граждан из аварийного жилищного фонда, (соглашения о выплате выкупной цены подготовлены в соответствии с обращениями граждан)</t>
  </si>
  <si>
    <t>Отклонение доходов обусловлено поступлением выплат по банковским гарантиям в связи  с неисполнением обязательств по муниципальным контрактам на приобретение в муниципальную собственность жилых помещений, в рамках реализации адресной программы Ханты-Мансийского автономного округа - Югры по переселению граждан из аварийного жилья и для детей-сирот и детей, оставшихся без попечения родителей (201 619 224 рубля).</t>
  </si>
  <si>
    <t>Неисполнение плановых назначений обусловлено снижением фактических затрат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</si>
  <si>
    <t xml:space="preserve">Неисполнение  плановых назначений обусловлено:
- 209 979,3 тыс. руб. -  сроками проектирования объекта в соответствии с условиями концессионного соглашения и отсутствием необходимости в предоставлении капитального гранта в текущем финансовом году;
- 5 932,15 тыс. руб. - оплатой работ "по факту" на основании подтверждающих документов.
</t>
  </si>
  <si>
    <t>Неисполнение плановых назначений обусловлено экономией,  сложившейся по фактическим расходам на финансовое обеспечение мероприятий по временному социально-бытовому обустройству граждан Российской Федерации, Украины, Донецкой Народной Республики, Луганской Народной Республики и лиц без гражданства, вынужденно покинувших территории в экстренном массовом порядке и находящихся в пунктах временного размещения.</t>
  </si>
  <si>
    <t>-</t>
  </si>
  <si>
    <t>Перевыполнение плановых назначений обусловлено увеличением количества заключенных договоров на оказание платных услуг МКУ подведомственные Администрации города.</t>
  </si>
  <si>
    <t>Перевыполнение плановых назначений обусловлено поступлением сумм в счет погашения задолженности в большем объеме, чем планировалось в результате проведения  претензионной работы, а также  по исполнительным листам.</t>
  </si>
  <si>
    <t>Перевыполнение плановых назначений, по оценке главного администратора доходов - Северо-Уральского межрегионального управления Росприроднадзора, обусловлено внесением  отдельным плательщиком платы за размещение отходов производства в большем размере, чем планировалось по причине  увеличения объемов отходов, размещенных в отчетном периоде.</t>
  </si>
  <si>
    <t xml:space="preserve">Неисполнение плановых показателей обусловлено поступлением платы  по неосновательному обогащению за пользование земельными участками в меньшем объеме, чем планировалось главным администратором </t>
  </si>
  <si>
    <t>Неисполнение плановых назначений обусловлено:
 - 571,3 тыс. руб - экономией, сложившейся по результатам заключения муниципального контракта на реализацию инициативного проекта «Освещение 3-х километровой лыжной трассы в лесопарке "Железнодорожников";
 - 2 553,3 тыс. руб. - невыполнением подрядчиками условий муниципальных контрактов на реализацию полномочий в области градостроительной деятельности, строительства и жилищных отношений;
 - 24 294,9 тыс. руб.  - экономией  в рамках заключенных концессионных соглашений  по строительству объектов образования, сложившейся по фактическим расходам на предоставление операционного и инвестиционного платежей,  возмещения процентов  в соответствии с условиями концессионного соглашения, а также на предоставление капитального гранта по причине отсутствия положительного заключения госэкспертизы, в связи с чем концессионером не предъявлен пакет документов для осуществления выплаты;
 - 212,7 тыс. руб. фактическим количеством сертификатов, представленных частными организациями для перечисления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перерасчетом объема субсидии с учетом фактического времени нахождения воспитанников в списочном составе частной организации;
 - 342,6 тыс. руб. уменьшением фактической численности детей, охваченных отдыхом в лагерях с дневным пребыванием детей по сравнению с плановой численностью;
 - 206,3 тыс. руб. уменьшением количества дней посещения детьми общеобразовательных учреждений по причине болезни детей, актированных дней, переводом учащихся на обучение с применением дистанционных образовательных технологий в период действия в Ханты-Мансийском автономном округе – Югре режима повышенной готовности, уменьшением среднегодовой численности обучающихся начальных классов в частных общеобразовательных учреждениях.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</si>
</sst>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2" x14ac:knownFonts="1">
    <font>
      <sz val="10"/>
      <name val="Arial"/>
    </font>
    <font>
      <sz val="8.5"/>
      <name val="MS Sans Serif"/>
    </font>
    <font>
      <b/>
      <sz val="11"/>
      <name val="Times New Roman"/>
      <family val="1"/>
      <charset val="204"/>
    </font>
    <font>
      <b/>
      <sz val="8.5"/>
      <name val="MS Sans Serif"/>
    </font>
    <font>
      <b/>
      <sz val="8"/>
      <name val="Arial Narrow"/>
      <family val="2"/>
      <charset val="204"/>
    </font>
    <font>
      <sz val="8"/>
      <name val="Arial Narrow"/>
      <family val="2"/>
      <charset val="204"/>
    </font>
    <font>
      <sz val="10"/>
      <name val="Times New Roman"/>
      <family val="1"/>
      <charset val="204"/>
    </font>
    <font>
      <sz val="16"/>
      <name val="Times New Roman"/>
      <family val="1"/>
      <charset val="204"/>
    </font>
    <font>
      <sz val="8"/>
      <name val="Times New Roman"/>
      <family val="1"/>
      <charset val="204"/>
    </font>
    <font>
      <sz val="11"/>
      <name val="Times New Roman"/>
      <family val="1"/>
      <charset val="204"/>
    </font>
    <font>
      <sz val="12"/>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wrapText="1"/>
    </xf>
    <xf numFmtId="49" fontId="3" fillId="0" borderId="0" xfId="0" applyNumberFormat="1" applyFont="1" applyBorder="1" applyAlignment="1" applyProtection="1">
      <alignment horizontal="center" vertical="center" wrapText="1"/>
    </xf>
    <xf numFmtId="4" fontId="4" fillId="0" borderId="0" xfId="0" applyNumberFormat="1" applyFont="1" applyBorder="1" applyAlignment="1" applyProtection="1">
      <alignment horizontal="right"/>
    </xf>
    <xf numFmtId="4" fontId="4" fillId="0" borderId="0" xfId="0" applyNumberFormat="1" applyFont="1" applyBorder="1" applyAlignment="1" applyProtection="1">
      <alignment horizontal="right" vertical="center" wrapText="1"/>
    </xf>
    <xf numFmtId="4" fontId="5" fillId="0" borderId="0" xfId="0" applyNumberFormat="1" applyFont="1" applyBorder="1" applyAlignment="1" applyProtection="1">
      <alignment horizontal="right" vertical="center" wrapText="1"/>
    </xf>
    <xf numFmtId="0" fontId="8" fillId="0" borderId="0" xfId="0" applyFont="1" applyBorder="1" applyAlignment="1" applyProtection="1"/>
    <xf numFmtId="49" fontId="8"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center"/>
    </xf>
    <xf numFmtId="49" fontId="8" fillId="0" borderId="1" xfId="0" applyNumberFormat="1" applyFont="1" applyBorder="1" applyAlignment="1" applyProtection="1">
      <alignment horizontal="left" vertical="center" wrapText="1"/>
    </xf>
    <xf numFmtId="4" fontId="8" fillId="0" borderId="1" xfId="0" applyNumberFormat="1" applyFont="1" applyBorder="1" applyAlignment="1" applyProtection="1">
      <alignment horizontal="right" vertical="center" wrapText="1"/>
    </xf>
    <xf numFmtId="49" fontId="9"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justify" vertical="top" wrapText="1"/>
    </xf>
    <xf numFmtId="164" fontId="8" fillId="0" borderId="1" xfId="0" applyNumberFormat="1" applyFont="1" applyBorder="1" applyAlignment="1" applyProtection="1">
      <alignment horizontal="justify" vertical="top" wrapText="1"/>
    </xf>
    <xf numFmtId="0" fontId="1" fillId="0" borderId="0" xfId="0" applyFont="1" applyBorder="1" applyAlignment="1" applyProtection="1">
      <alignment horizontal="left" wrapText="1"/>
    </xf>
    <xf numFmtId="0" fontId="10" fillId="0" borderId="0" xfId="0" applyFont="1" applyBorder="1" applyAlignment="1" applyProtection="1">
      <alignment horizontal="left" wrapText="1"/>
    </xf>
    <xf numFmtId="4" fontId="8" fillId="0" borderId="1" xfId="0" applyNumberFormat="1" applyFont="1" applyBorder="1" applyAlignment="1" applyProtection="1">
      <alignment horizontal="justify" vertical="top" wrapText="1"/>
    </xf>
    <xf numFmtId="49" fontId="6" fillId="0" borderId="1" xfId="0" applyNumberFormat="1" applyFont="1" applyBorder="1" applyAlignment="1" applyProtection="1">
      <alignment horizontal="left"/>
    </xf>
    <xf numFmtId="4" fontId="6" fillId="0" borderId="1" xfId="0" applyNumberFormat="1" applyFont="1" applyBorder="1" applyAlignment="1" applyProtection="1">
      <alignment horizontal="right"/>
    </xf>
    <xf numFmtId="4" fontId="6"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justify" vertical="top" wrapText="1"/>
    </xf>
    <xf numFmtId="4" fontId="8" fillId="2" borderId="1" xfId="0" applyNumberFormat="1" applyFont="1" applyFill="1" applyBorder="1" applyAlignment="1" applyProtection="1">
      <alignment horizontal="justify" vertical="top" wrapText="1"/>
    </xf>
    <xf numFmtId="4" fontId="8" fillId="3" borderId="1" xfId="0" applyNumberFormat="1" applyFont="1" applyFill="1" applyBorder="1" applyAlignment="1" applyProtection="1">
      <alignment horizontal="justify" vertical="top" wrapText="1"/>
    </xf>
    <xf numFmtId="165" fontId="1" fillId="0" borderId="0" xfId="0" applyNumberFormat="1" applyFont="1" applyBorder="1" applyAlignment="1" applyProtection="1">
      <alignment horizontal="left" wrapText="1"/>
    </xf>
    <xf numFmtId="165" fontId="1" fillId="0" borderId="0" xfId="0" applyNumberFormat="1" applyFont="1" applyBorder="1" applyAlignment="1" applyProtection="1"/>
    <xf numFmtId="165" fontId="2" fillId="0" borderId="0" xfId="0" applyNumberFormat="1" applyFont="1" applyBorder="1" applyAlignment="1" applyProtection="1">
      <alignment horizontal="center"/>
    </xf>
    <xf numFmtId="165" fontId="8" fillId="0" borderId="0" xfId="0" applyNumberFormat="1" applyFont="1" applyBorder="1" applyAlignment="1" applyProtection="1"/>
    <xf numFmtId="165" fontId="9" fillId="0" borderId="1" xfId="0" applyNumberFormat="1" applyFont="1" applyBorder="1" applyAlignment="1" applyProtection="1">
      <alignment horizontal="center" vertical="center" wrapText="1"/>
    </xf>
    <xf numFmtId="165" fontId="6" fillId="0" borderId="1" xfId="0" applyNumberFormat="1" applyFont="1" applyBorder="1" applyAlignment="1" applyProtection="1">
      <alignment horizontal="right" vertical="center" wrapText="1"/>
    </xf>
    <xf numFmtId="165" fontId="8" fillId="0" borderId="1" xfId="0" applyNumberFormat="1" applyFont="1" applyBorder="1" applyAlignment="1" applyProtection="1">
      <alignment horizontal="right" vertical="center" wrapText="1"/>
    </xf>
    <xf numFmtId="165" fontId="0" fillId="0" borderId="0" xfId="0" applyNumberFormat="1"/>
    <xf numFmtId="49" fontId="8" fillId="0" borderId="1" xfId="0" applyNumberFormat="1" applyFont="1" applyBorder="1" applyAlignment="1" applyProtection="1">
      <alignment horizontal="justify" vertical="center" wrapText="1"/>
    </xf>
    <xf numFmtId="0" fontId="1" fillId="3" borderId="0" xfId="0" applyFont="1" applyFill="1" applyBorder="1" applyAlignment="1" applyProtection="1">
      <alignment horizontal="left" wrapText="1"/>
    </xf>
    <xf numFmtId="0" fontId="1" fillId="3" borderId="0" xfId="0" applyFont="1" applyFill="1" applyBorder="1" applyAlignment="1" applyProtection="1"/>
    <xf numFmtId="0" fontId="2" fillId="3" borderId="0" xfId="0" applyFont="1" applyFill="1" applyBorder="1" applyAlignment="1" applyProtection="1">
      <alignment horizontal="center"/>
    </xf>
    <xf numFmtId="0" fontId="8" fillId="3" borderId="0" xfId="0" applyFont="1" applyFill="1" applyBorder="1" applyAlignment="1" applyProtection="1"/>
    <xf numFmtId="49" fontId="9" fillId="3" borderId="1" xfId="0" applyNumberFormat="1" applyFont="1" applyFill="1" applyBorder="1" applyAlignment="1" applyProtection="1">
      <alignment horizontal="center" vertical="center" wrapText="1"/>
    </xf>
    <xf numFmtId="4" fontId="6" fillId="3" borderId="1" xfId="0" applyNumberFormat="1" applyFont="1" applyFill="1" applyBorder="1" applyAlignment="1" applyProtection="1">
      <alignment horizontal="right"/>
    </xf>
    <xf numFmtId="4" fontId="6" fillId="3" borderId="1" xfId="0" applyNumberFormat="1" applyFont="1" applyFill="1" applyBorder="1" applyAlignment="1" applyProtection="1">
      <alignment horizontal="right" vertical="center" wrapText="1"/>
    </xf>
    <xf numFmtId="4" fontId="8" fillId="3" borderId="1" xfId="0" applyNumberFormat="1" applyFont="1" applyFill="1" applyBorder="1" applyAlignment="1" applyProtection="1">
      <alignment horizontal="right" vertical="center" wrapText="1"/>
    </xf>
    <xf numFmtId="0" fontId="0" fillId="3" borderId="0" xfId="0" applyFill="1"/>
    <xf numFmtId="4" fontId="8" fillId="0" borderId="1" xfId="0" applyNumberFormat="1" applyFont="1" applyBorder="1" applyAlignment="1" applyProtection="1">
      <alignment horizontal="justify" vertical="center" wrapText="1"/>
    </xf>
    <xf numFmtId="4" fontId="8" fillId="0" borderId="1" xfId="0" applyNumberFormat="1" applyFont="1" applyFill="1" applyBorder="1" applyAlignment="1" applyProtection="1">
      <alignment horizontal="justify" vertical="top" wrapText="1"/>
    </xf>
    <xf numFmtId="164" fontId="8" fillId="0" borderId="1" xfId="0" applyNumberFormat="1" applyFont="1" applyBorder="1" applyAlignment="1" applyProtection="1">
      <alignment horizontal="justify" vertical="center" wrapText="1"/>
    </xf>
    <xf numFmtId="4" fontId="11" fillId="3" borderId="1" xfId="0" applyNumberFormat="1" applyFont="1" applyFill="1" applyBorder="1" applyAlignment="1" applyProtection="1">
      <alignment horizontal="justify" vertical="top" wrapText="1"/>
    </xf>
    <xf numFmtId="4" fontId="8" fillId="0" borderId="0" xfId="0" applyNumberFormat="1" applyFont="1" applyBorder="1" applyAlignment="1" applyProtection="1"/>
    <xf numFmtId="0" fontId="1" fillId="0" borderId="0" xfId="0" applyFont="1" applyBorder="1" applyAlignment="1" applyProtection="1">
      <alignment wrapText="1"/>
    </xf>
    <xf numFmtId="0" fontId="7" fillId="0" borderId="0" xfId="0" applyFont="1" applyBorder="1" applyAlignment="1" applyProtection="1">
      <alignment horizontal="center" vertical="center" wrapText="1"/>
    </xf>
    <xf numFmtId="0" fontId="7"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62"/>
  <sheetViews>
    <sheetView showGridLines="0" tabSelected="1" view="pageBreakPreview" zoomScale="60" zoomScaleNormal="112" workbookViewId="0">
      <selection activeCell="E15" sqref="E15"/>
    </sheetView>
  </sheetViews>
  <sheetFormatPr defaultRowHeight="12.75" customHeight="1" outlineLevelRow="6" x14ac:dyDescent="0.2"/>
  <cols>
    <col min="1" max="1" width="21.42578125" customWidth="1"/>
    <col min="2" max="2" width="33.28515625" customWidth="1"/>
    <col min="3" max="3" width="16.140625" style="42" customWidth="1"/>
    <col min="4" max="5" width="16.28515625" customWidth="1"/>
    <col min="6" max="6" width="7.7109375" style="32" customWidth="1"/>
    <col min="7" max="7" width="16" customWidth="1"/>
    <col min="8" max="8" width="50.140625" customWidth="1"/>
    <col min="9" max="9" width="22" customWidth="1"/>
    <col min="10" max="10" width="9.140625" customWidth="1"/>
    <col min="11" max="11" width="13.140625" customWidth="1"/>
    <col min="12" max="14" width="9.140625" customWidth="1"/>
  </cols>
  <sheetData>
    <row r="1" spans="1:14" ht="15.75" x14ac:dyDescent="0.25">
      <c r="A1" s="16"/>
      <c r="B1" s="16"/>
      <c r="C1" s="34"/>
      <c r="D1" s="16"/>
      <c r="E1" s="16"/>
      <c r="F1" s="25"/>
      <c r="G1" s="16"/>
      <c r="H1" s="17" t="s">
        <v>563</v>
      </c>
      <c r="I1" s="16"/>
      <c r="J1" s="16"/>
      <c r="K1" s="1"/>
      <c r="L1" s="1"/>
      <c r="M1" s="1"/>
      <c r="N1" s="1"/>
    </row>
    <row r="2" spans="1:14" x14ac:dyDescent="0.2">
      <c r="A2" s="1"/>
      <c r="B2" s="1"/>
      <c r="C2" s="35"/>
      <c r="D2" s="1"/>
      <c r="E2" s="1"/>
      <c r="F2" s="26"/>
      <c r="G2" s="1"/>
      <c r="H2" s="1"/>
      <c r="I2" s="1"/>
      <c r="J2" s="1"/>
      <c r="K2" s="1"/>
      <c r="L2" s="1"/>
      <c r="M2" s="1"/>
      <c r="N2" s="1"/>
    </row>
    <row r="3" spans="1:14" ht="14.25" x14ac:dyDescent="0.2">
      <c r="A3" s="2"/>
      <c r="B3" s="2"/>
      <c r="C3" s="36"/>
      <c r="D3" s="2"/>
      <c r="E3" s="2"/>
      <c r="F3" s="27"/>
      <c r="G3" s="2"/>
      <c r="H3" s="2"/>
      <c r="I3" s="2"/>
      <c r="J3" s="2"/>
      <c r="K3" s="2"/>
      <c r="L3" s="2"/>
      <c r="M3" s="2"/>
      <c r="N3" s="2"/>
    </row>
    <row r="4" spans="1:14" ht="41.25" customHeight="1" x14ac:dyDescent="0.2">
      <c r="A4" s="49" t="s">
        <v>569</v>
      </c>
      <c r="B4" s="49"/>
      <c r="C4" s="49"/>
      <c r="D4" s="49"/>
      <c r="E4" s="49"/>
      <c r="F4" s="49"/>
      <c r="G4" s="50"/>
      <c r="H4" s="50"/>
      <c r="I4" s="3"/>
    </row>
    <row r="5" spans="1:14" x14ac:dyDescent="0.2">
      <c r="A5" s="48"/>
      <c r="B5" s="48"/>
      <c r="C5" s="48"/>
      <c r="D5" s="48"/>
      <c r="E5" s="48"/>
      <c r="F5" s="48"/>
      <c r="G5" s="3"/>
      <c r="H5" s="3"/>
      <c r="I5" s="3"/>
    </row>
    <row r="6" spans="1:14" x14ac:dyDescent="0.2">
      <c r="A6" s="48"/>
      <c r="B6" s="48"/>
      <c r="C6" s="48"/>
      <c r="D6" s="48"/>
      <c r="E6" s="48"/>
      <c r="F6" s="48"/>
      <c r="G6" s="3"/>
      <c r="H6" s="3"/>
      <c r="I6" s="3"/>
    </row>
    <row r="7" spans="1:14" x14ac:dyDescent="0.2">
      <c r="A7" s="8" t="s">
        <v>0</v>
      </c>
      <c r="B7" s="8"/>
      <c r="C7" s="37"/>
      <c r="D7" s="47">
        <f>D12+D14+D16+D21+D25+D28</f>
        <v>13133016594.24</v>
      </c>
      <c r="E7" s="8"/>
      <c r="F7" s="28"/>
      <c r="G7" s="8"/>
      <c r="H7" s="8"/>
      <c r="I7" s="1"/>
      <c r="J7" s="1"/>
      <c r="K7" s="1"/>
      <c r="L7" s="1"/>
      <c r="M7" s="1"/>
      <c r="N7" s="1"/>
    </row>
    <row r="8" spans="1:14" ht="111.75" customHeight="1" x14ac:dyDescent="0.2">
      <c r="A8" s="13" t="s">
        <v>1</v>
      </c>
      <c r="B8" s="13" t="s">
        <v>2</v>
      </c>
      <c r="C8" s="38" t="s">
        <v>570</v>
      </c>
      <c r="D8" s="13" t="s">
        <v>564</v>
      </c>
      <c r="E8" s="13" t="s">
        <v>565</v>
      </c>
      <c r="F8" s="29" t="s">
        <v>566</v>
      </c>
      <c r="G8" s="13" t="s">
        <v>567</v>
      </c>
      <c r="H8" s="13" t="s">
        <v>568</v>
      </c>
      <c r="I8" s="4"/>
    </row>
    <row r="9" spans="1:14" ht="13.5" x14ac:dyDescent="0.25">
      <c r="A9" s="10"/>
      <c r="B9" s="19" t="s">
        <v>571</v>
      </c>
      <c r="C9" s="39">
        <f>C11+C421</f>
        <v>36322906464.889999</v>
      </c>
      <c r="D9" s="20">
        <v>36420252314.410004</v>
      </c>
      <c r="E9" s="20">
        <v>37326203391.510002</v>
      </c>
      <c r="F9" s="30">
        <f>E9/D9*100</f>
        <v>102.48749258868135</v>
      </c>
      <c r="G9" s="21">
        <f>E9-D9</f>
        <v>905951077.09999847</v>
      </c>
      <c r="H9" s="20"/>
      <c r="I9" s="5"/>
    </row>
    <row r="10" spans="1:14" ht="13.5" x14ac:dyDescent="0.25">
      <c r="A10" s="10"/>
      <c r="B10" s="19" t="s">
        <v>572</v>
      </c>
      <c r="C10" s="39"/>
      <c r="D10" s="20"/>
      <c r="E10" s="20"/>
      <c r="F10" s="30"/>
      <c r="G10" s="21"/>
      <c r="H10" s="20"/>
      <c r="I10" s="5"/>
    </row>
    <row r="11" spans="1:14" ht="33" customHeight="1" x14ac:dyDescent="0.2">
      <c r="A11" s="9" t="s">
        <v>3</v>
      </c>
      <c r="B11" s="22" t="s">
        <v>4</v>
      </c>
      <c r="C11" s="40">
        <v>14147394401.65</v>
      </c>
      <c r="D11" s="21">
        <v>14147394401.65</v>
      </c>
      <c r="E11" s="21">
        <v>15752449289.67</v>
      </c>
      <c r="F11" s="30">
        <f t="shared" ref="F11:F17" si="0">E11/D11*100</f>
        <v>111.34523321010126</v>
      </c>
      <c r="G11" s="21">
        <f t="shared" ref="G11:G42" si="1">E11-D11</f>
        <v>1605054888.0200005</v>
      </c>
      <c r="H11" s="21"/>
      <c r="I11" s="6"/>
    </row>
    <row r="12" spans="1:14" ht="26.25" customHeight="1" outlineLevel="1" x14ac:dyDescent="0.2">
      <c r="A12" s="9" t="s">
        <v>5</v>
      </c>
      <c r="B12" s="14" t="s">
        <v>6</v>
      </c>
      <c r="C12" s="41">
        <v>9738585888.9200001</v>
      </c>
      <c r="D12" s="12">
        <v>9738585888.9200001</v>
      </c>
      <c r="E12" s="12">
        <v>10774449050.16</v>
      </c>
      <c r="F12" s="31">
        <f t="shared" si="0"/>
        <v>110.63668969042564</v>
      </c>
      <c r="G12" s="12">
        <f t="shared" si="1"/>
        <v>1035863161.2399998</v>
      </c>
      <c r="H12" s="12"/>
      <c r="I12" s="6"/>
    </row>
    <row r="13" spans="1:14" ht="64.5" customHeight="1" outlineLevel="2" x14ac:dyDescent="0.2">
      <c r="A13" s="9" t="s">
        <v>7</v>
      </c>
      <c r="B13" s="11" t="s">
        <v>8</v>
      </c>
      <c r="C13" s="41">
        <v>9738585888.9200001</v>
      </c>
      <c r="D13" s="12">
        <v>9738585888.9200001</v>
      </c>
      <c r="E13" s="12">
        <v>10774449050.16</v>
      </c>
      <c r="F13" s="31">
        <f t="shared" si="0"/>
        <v>110.63668969042564</v>
      </c>
      <c r="G13" s="12">
        <f t="shared" si="1"/>
        <v>1035863161.2399998</v>
      </c>
      <c r="H13" s="18" t="s">
        <v>595</v>
      </c>
      <c r="I13" s="6"/>
    </row>
    <row r="14" spans="1:14" ht="36" customHeight="1" outlineLevel="1" x14ac:dyDescent="0.2">
      <c r="A14" s="9" t="s">
        <v>9</v>
      </c>
      <c r="B14" s="14" t="s">
        <v>10</v>
      </c>
      <c r="C14" s="41">
        <v>52301480</v>
      </c>
      <c r="D14" s="12">
        <v>52301480</v>
      </c>
      <c r="E14" s="12">
        <v>60352675.530000001</v>
      </c>
      <c r="F14" s="31">
        <f t="shared" si="0"/>
        <v>115.39381969688047</v>
      </c>
      <c r="G14" s="12">
        <f t="shared" si="1"/>
        <v>8051195.5300000012</v>
      </c>
      <c r="H14" s="18"/>
      <c r="I14" s="6"/>
    </row>
    <row r="15" spans="1:14" ht="47.25" customHeight="1" outlineLevel="2" x14ac:dyDescent="0.2">
      <c r="A15" s="9" t="s">
        <v>11</v>
      </c>
      <c r="B15" s="14" t="s">
        <v>12</v>
      </c>
      <c r="C15" s="41">
        <v>52301480</v>
      </c>
      <c r="D15" s="12">
        <v>52301480</v>
      </c>
      <c r="E15" s="12">
        <v>60352675.530000001</v>
      </c>
      <c r="F15" s="31">
        <f t="shared" si="0"/>
        <v>115.39381969688047</v>
      </c>
      <c r="G15" s="12">
        <f t="shared" si="1"/>
        <v>8051195.5300000012</v>
      </c>
      <c r="H15" s="18" t="s">
        <v>573</v>
      </c>
      <c r="I15" s="6"/>
    </row>
    <row r="16" spans="1:14" ht="24" customHeight="1" outlineLevel="1" x14ac:dyDescent="0.2">
      <c r="A16" s="9" t="s">
        <v>13</v>
      </c>
      <c r="B16" s="14" t="s">
        <v>14</v>
      </c>
      <c r="C16" s="41">
        <v>2196767218.5700002</v>
      </c>
      <c r="D16" s="12">
        <v>2196767218.5700002</v>
      </c>
      <c r="E16" s="12">
        <v>2363614554.3000002</v>
      </c>
      <c r="F16" s="31">
        <f t="shared" si="0"/>
        <v>107.59513044074876</v>
      </c>
      <c r="G16" s="12">
        <f t="shared" si="1"/>
        <v>166847335.73000002</v>
      </c>
      <c r="H16" s="18"/>
      <c r="I16" s="6"/>
    </row>
    <row r="17" spans="1:9" ht="45" customHeight="1" outlineLevel="2" x14ac:dyDescent="0.2">
      <c r="A17" s="9" t="s">
        <v>15</v>
      </c>
      <c r="B17" s="33" t="s">
        <v>16</v>
      </c>
      <c r="C17" s="41">
        <v>2107874154.8699999</v>
      </c>
      <c r="D17" s="12">
        <v>2107874154.8699999</v>
      </c>
      <c r="E17" s="12">
        <v>2276483574.8200002</v>
      </c>
      <c r="F17" s="31">
        <f t="shared" si="0"/>
        <v>107.99902686602269</v>
      </c>
      <c r="G17" s="12">
        <f t="shared" si="1"/>
        <v>168609419.95000029</v>
      </c>
      <c r="H17" s="18" t="s">
        <v>583</v>
      </c>
      <c r="I17" s="6"/>
    </row>
    <row r="18" spans="1:9" ht="22.5" outlineLevel="2" x14ac:dyDescent="0.2">
      <c r="A18" s="9" t="s">
        <v>17</v>
      </c>
      <c r="B18" s="33" t="s">
        <v>18</v>
      </c>
      <c r="C18" s="41">
        <v>0</v>
      </c>
      <c r="D18" s="12">
        <v>0</v>
      </c>
      <c r="E18" s="12">
        <v>1207688.8</v>
      </c>
      <c r="F18" s="31" t="s">
        <v>604</v>
      </c>
      <c r="G18" s="12">
        <f t="shared" si="1"/>
        <v>1207688.8</v>
      </c>
      <c r="H18" s="18"/>
      <c r="I18" s="6"/>
    </row>
    <row r="19" spans="1:9" ht="33" customHeight="1" outlineLevel="2" x14ac:dyDescent="0.2">
      <c r="A19" s="9" t="s">
        <v>19</v>
      </c>
      <c r="B19" s="33" t="s">
        <v>20</v>
      </c>
      <c r="C19" s="41">
        <v>413000</v>
      </c>
      <c r="D19" s="12">
        <v>413000</v>
      </c>
      <c r="E19" s="12">
        <v>412946.79</v>
      </c>
      <c r="F19" s="31">
        <f t="shared" ref="F19:F27" si="2">E19/D19*100</f>
        <v>99.987116222760292</v>
      </c>
      <c r="G19" s="12">
        <f t="shared" si="1"/>
        <v>-53.210000000020955</v>
      </c>
      <c r="H19" s="18" t="s">
        <v>594</v>
      </c>
      <c r="I19" s="6"/>
    </row>
    <row r="20" spans="1:9" ht="33.75" outlineLevel="2" x14ac:dyDescent="0.2">
      <c r="A20" s="9" t="s">
        <v>21</v>
      </c>
      <c r="B20" s="33" t="s">
        <v>22</v>
      </c>
      <c r="C20" s="41">
        <v>88480063.700000003</v>
      </c>
      <c r="D20" s="12">
        <v>88480063.700000003</v>
      </c>
      <c r="E20" s="12">
        <v>85510343.890000001</v>
      </c>
      <c r="F20" s="31">
        <f t="shared" si="2"/>
        <v>96.643628309232327</v>
      </c>
      <c r="G20" s="12">
        <f t="shared" si="1"/>
        <v>-2969719.8100000024</v>
      </c>
      <c r="H20" s="18" t="s">
        <v>584</v>
      </c>
      <c r="I20" s="6"/>
    </row>
    <row r="21" spans="1:9" outlineLevel="1" x14ac:dyDescent="0.2">
      <c r="A21" s="9" t="s">
        <v>23</v>
      </c>
      <c r="B21" s="14" t="s">
        <v>24</v>
      </c>
      <c r="C21" s="41">
        <v>1042389670.75</v>
      </c>
      <c r="D21" s="12">
        <v>1042389670.75</v>
      </c>
      <c r="E21" s="12">
        <v>1184672600.0599999</v>
      </c>
      <c r="F21" s="31">
        <f t="shared" si="2"/>
        <v>113.6496871853716</v>
      </c>
      <c r="G21" s="12">
        <f t="shared" si="1"/>
        <v>142282929.30999994</v>
      </c>
      <c r="H21" s="18"/>
      <c r="I21" s="6"/>
    </row>
    <row r="22" spans="1:9" ht="45" outlineLevel="2" x14ac:dyDescent="0.2">
      <c r="A22" s="9" t="s">
        <v>25</v>
      </c>
      <c r="B22" s="33" t="s">
        <v>26</v>
      </c>
      <c r="C22" s="41">
        <v>249053199.15000001</v>
      </c>
      <c r="D22" s="12">
        <v>249053199.15000001</v>
      </c>
      <c r="E22" s="12">
        <v>298285893.99000001</v>
      </c>
      <c r="F22" s="31">
        <f t="shared" si="2"/>
        <v>119.76794315753723</v>
      </c>
      <c r="G22" s="12">
        <f t="shared" si="1"/>
        <v>49232694.840000004</v>
      </c>
      <c r="H22" s="18" t="s">
        <v>574</v>
      </c>
      <c r="I22" s="6"/>
    </row>
    <row r="23" spans="1:9" ht="67.5" outlineLevel="2" x14ac:dyDescent="0.2">
      <c r="A23" s="9" t="s">
        <v>27</v>
      </c>
      <c r="B23" s="33" t="s">
        <v>28</v>
      </c>
      <c r="C23" s="41">
        <v>210945157.43000001</v>
      </c>
      <c r="D23" s="12">
        <v>210945157.43000001</v>
      </c>
      <c r="E23" s="12">
        <v>225549812.50999999</v>
      </c>
      <c r="F23" s="31">
        <f t="shared" si="2"/>
        <v>106.92343700037124</v>
      </c>
      <c r="G23" s="12">
        <f t="shared" si="1"/>
        <v>14604655.079999983</v>
      </c>
      <c r="H23" s="18" t="s">
        <v>581</v>
      </c>
      <c r="I23" s="6"/>
    </row>
    <row r="24" spans="1:9" ht="67.5" outlineLevel="2" x14ac:dyDescent="0.2">
      <c r="A24" s="9" t="s">
        <v>29</v>
      </c>
      <c r="B24" s="33" t="s">
        <v>30</v>
      </c>
      <c r="C24" s="41">
        <v>582391314.16999996</v>
      </c>
      <c r="D24" s="12">
        <v>582391314.16999996</v>
      </c>
      <c r="E24" s="12">
        <v>660836893.55999994</v>
      </c>
      <c r="F24" s="31">
        <f t="shared" si="2"/>
        <v>113.46956547622922</v>
      </c>
      <c r="G24" s="12">
        <f t="shared" si="1"/>
        <v>78445579.389999986</v>
      </c>
      <c r="H24" s="18" t="s">
        <v>582</v>
      </c>
      <c r="I24" s="6"/>
    </row>
    <row r="25" spans="1:9" outlineLevel="1" x14ac:dyDescent="0.2">
      <c r="A25" s="9" t="s">
        <v>31</v>
      </c>
      <c r="B25" s="14" t="s">
        <v>32</v>
      </c>
      <c r="C25" s="41">
        <v>102972336</v>
      </c>
      <c r="D25" s="12">
        <v>102972336</v>
      </c>
      <c r="E25" s="12">
        <v>106618657.83</v>
      </c>
      <c r="F25" s="31">
        <f t="shared" si="2"/>
        <v>103.54106935089828</v>
      </c>
      <c r="G25" s="12">
        <f t="shared" si="1"/>
        <v>3646321.8299999982</v>
      </c>
      <c r="H25" s="18"/>
      <c r="I25" s="6"/>
    </row>
    <row r="26" spans="1:9" ht="33.75" outlineLevel="2" x14ac:dyDescent="0.2">
      <c r="A26" s="9" t="s">
        <v>33</v>
      </c>
      <c r="B26" s="14" t="s">
        <v>34</v>
      </c>
      <c r="C26" s="41">
        <v>100724336</v>
      </c>
      <c r="D26" s="12">
        <v>100724336</v>
      </c>
      <c r="E26" s="12">
        <v>104413257.83</v>
      </c>
      <c r="F26" s="31">
        <f t="shared" si="2"/>
        <v>103.6623937932934</v>
      </c>
      <c r="G26" s="12">
        <f t="shared" si="1"/>
        <v>3688921.8299999982</v>
      </c>
      <c r="H26" s="18"/>
      <c r="I26" s="6"/>
    </row>
    <row r="27" spans="1:9" ht="45" outlineLevel="2" x14ac:dyDescent="0.2">
      <c r="A27" s="9" t="s">
        <v>35</v>
      </c>
      <c r="B27" s="14" t="s">
        <v>36</v>
      </c>
      <c r="C27" s="41">
        <v>2248000</v>
      </c>
      <c r="D27" s="12">
        <v>2248000</v>
      </c>
      <c r="E27" s="12">
        <v>2205400</v>
      </c>
      <c r="F27" s="31">
        <f t="shared" si="2"/>
        <v>98.104982206405694</v>
      </c>
      <c r="G27" s="12">
        <f t="shared" si="1"/>
        <v>-42600</v>
      </c>
      <c r="H27" s="18"/>
      <c r="I27" s="6"/>
    </row>
    <row r="28" spans="1:9" ht="33.75" outlineLevel="1" x14ac:dyDescent="0.2">
      <c r="A28" s="9" t="s">
        <v>37</v>
      </c>
      <c r="B28" s="14" t="s">
        <v>38</v>
      </c>
      <c r="C28" s="41">
        <v>0</v>
      </c>
      <c r="D28" s="12">
        <v>0</v>
      </c>
      <c r="E28" s="12">
        <v>-222.65</v>
      </c>
      <c r="F28" s="31" t="s">
        <v>604</v>
      </c>
      <c r="G28" s="12">
        <f t="shared" si="1"/>
        <v>-222.65</v>
      </c>
      <c r="H28" s="18"/>
      <c r="I28" s="6"/>
    </row>
    <row r="29" spans="1:9" outlineLevel="2" x14ac:dyDescent="0.2">
      <c r="A29" s="9" t="s">
        <v>39</v>
      </c>
      <c r="B29" s="14" t="s">
        <v>40</v>
      </c>
      <c r="C29" s="41">
        <v>0</v>
      </c>
      <c r="D29" s="12">
        <v>0</v>
      </c>
      <c r="E29" s="12">
        <v>-222.65</v>
      </c>
      <c r="F29" s="31" t="s">
        <v>604</v>
      </c>
      <c r="G29" s="12">
        <f t="shared" si="1"/>
        <v>-222.65</v>
      </c>
      <c r="H29" s="18"/>
      <c r="I29" s="6"/>
    </row>
    <row r="30" spans="1:9" ht="45" outlineLevel="1" x14ac:dyDescent="0.2">
      <c r="A30" s="9" t="s">
        <v>41</v>
      </c>
      <c r="B30" s="14" t="s">
        <v>42</v>
      </c>
      <c r="C30" s="41">
        <v>659517504.88999999</v>
      </c>
      <c r="D30" s="12">
        <v>659517504.88999999</v>
      </c>
      <c r="E30" s="12">
        <v>681166831.01999998</v>
      </c>
      <c r="F30" s="31">
        <f t="shared" ref="F30:F55" si="3">E30/D30*100</f>
        <v>103.28260068451267</v>
      </c>
      <c r="G30" s="12">
        <f t="shared" si="1"/>
        <v>21649326.129999995</v>
      </c>
      <c r="H30" s="18"/>
      <c r="I30" s="6"/>
    </row>
    <row r="31" spans="1:9" ht="78.75" outlineLevel="2" collapsed="1" x14ac:dyDescent="0.2">
      <c r="A31" s="9" t="s">
        <v>43</v>
      </c>
      <c r="B31" s="14" t="s">
        <v>44</v>
      </c>
      <c r="C31" s="41">
        <v>15615688.609999999</v>
      </c>
      <c r="D31" s="12">
        <v>15615688.609999999</v>
      </c>
      <c r="E31" s="12">
        <v>15615688.609999999</v>
      </c>
      <c r="F31" s="31">
        <f t="shared" si="3"/>
        <v>100</v>
      </c>
      <c r="G31" s="12">
        <f t="shared" si="1"/>
        <v>0</v>
      </c>
      <c r="H31" s="18" t="s">
        <v>577</v>
      </c>
      <c r="I31" s="6"/>
    </row>
    <row r="32" spans="1:9" ht="56.25" hidden="1" outlineLevel="3" collapsed="1" x14ac:dyDescent="0.2">
      <c r="A32" s="9" t="s">
        <v>45</v>
      </c>
      <c r="B32" s="14" t="s">
        <v>46</v>
      </c>
      <c r="C32" s="41">
        <v>15615688.609999999</v>
      </c>
      <c r="D32" s="12">
        <v>15615688.609999999</v>
      </c>
      <c r="E32" s="12">
        <v>15615688.609999999</v>
      </c>
      <c r="F32" s="31">
        <f t="shared" si="3"/>
        <v>100</v>
      </c>
      <c r="G32" s="12">
        <f t="shared" si="1"/>
        <v>0</v>
      </c>
      <c r="H32" s="18"/>
      <c r="I32" s="6"/>
    </row>
    <row r="33" spans="1:9" ht="56.25" hidden="1" outlineLevel="6" x14ac:dyDescent="0.2">
      <c r="A33" s="9" t="s">
        <v>45</v>
      </c>
      <c r="B33" s="14" t="s">
        <v>46</v>
      </c>
      <c r="C33" s="41">
        <v>15615688.609999999</v>
      </c>
      <c r="D33" s="12">
        <v>15615688.609999999</v>
      </c>
      <c r="E33" s="12">
        <v>15615688.609999999</v>
      </c>
      <c r="F33" s="31">
        <f t="shared" si="3"/>
        <v>100</v>
      </c>
      <c r="G33" s="12">
        <f t="shared" si="1"/>
        <v>0</v>
      </c>
      <c r="H33" s="18"/>
      <c r="I33" s="7"/>
    </row>
    <row r="34" spans="1:9" ht="90" customHeight="1" outlineLevel="2" collapsed="1" x14ac:dyDescent="0.2">
      <c r="A34" s="9" t="s">
        <v>47</v>
      </c>
      <c r="B34" s="15" t="s">
        <v>48</v>
      </c>
      <c r="C34" s="41">
        <v>573159020.50999999</v>
      </c>
      <c r="D34" s="12">
        <v>573159020.50999999</v>
      </c>
      <c r="E34" s="12">
        <v>590360332.64999998</v>
      </c>
      <c r="F34" s="31">
        <f t="shared" si="3"/>
        <v>103.00114131060769</v>
      </c>
      <c r="G34" s="12">
        <f t="shared" si="1"/>
        <v>17201312.139999986</v>
      </c>
      <c r="H34" s="18" t="s">
        <v>577</v>
      </c>
      <c r="I34" s="6"/>
    </row>
    <row r="35" spans="1:9" ht="67.5" hidden="1" outlineLevel="3" collapsed="1" x14ac:dyDescent="0.2">
      <c r="A35" s="9" t="s">
        <v>49</v>
      </c>
      <c r="B35" s="14" t="s">
        <v>50</v>
      </c>
      <c r="C35" s="41">
        <v>452367523.73000002</v>
      </c>
      <c r="D35" s="12">
        <v>452367523.73000002</v>
      </c>
      <c r="E35" s="12">
        <v>456747677.80000001</v>
      </c>
      <c r="F35" s="31">
        <f t="shared" si="3"/>
        <v>100.96827332649423</v>
      </c>
      <c r="G35" s="12">
        <f t="shared" si="1"/>
        <v>4380154.0699999928</v>
      </c>
      <c r="H35" s="18"/>
      <c r="I35" s="6"/>
    </row>
    <row r="36" spans="1:9" ht="78.75" hidden="1" outlineLevel="4" x14ac:dyDescent="0.2">
      <c r="A36" s="9" t="s">
        <v>51</v>
      </c>
      <c r="B36" s="15" t="s">
        <v>52</v>
      </c>
      <c r="C36" s="41">
        <v>452367523.73000002</v>
      </c>
      <c r="D36" s="12">
        <v>452367523.73000002</v>
      </c>
      <c r="E36" s="12">
        <v>456747677.80000001</v>
      </c>
      <c r="F36" s="31">
        <f t="shared" si="3"/>
        <v>100.96827332649423</v>
      </c>
      <c r="G36" s="12">
        <f t="shared" si="1"/>
        <v>4380154.0699999928</v>
      </c>
      <c r="H36" s="18"/>
      <c r="I36" s="6"/>
    </row>
    <row r="37" spans="1:9" ht="78.75" hidden="1" outlineLevel="6" x14ac:dyDescent="0.2">
      <c r="A37" s="9" t="s">
        <v>51</v>
      </c>
      <c r="B37" s="15" t="s">
        <v>52</v>
      </c>
      <c r="C37" s="41">
        <v>452367523.73000002</v>
      </c>
      <c r="D37" s="12">
        <v>452367523.73000002</v>
      </c>
      <c r="E37" s="12">
        <v>456747677.80000001</v>
      </c>
      <c r="F37" s="31">
        <f t="shared" si="3"/>
        <v>100.96827332649423</v>
      </c>
      <c r="G37" s="12">
        <f t="shared" si="1"/>
        <v>4380154.0699999928</v>
      </c>
      <c r="H37" s="18"/>
      <c r="I37" s="7"/>
    </row>
    <row r="38" spans="1:9" ht="90" hidden="1" outlineLevel="3" collapsed="1" x14ac:dyDescent="0.2">
      <c r="A38" s="9" t="s">
        <v>53</v>
      </c>
      <c r="B38" s="15" t="s">
        <v>54</v>
      </c>
      <c r="C38" s="41">
        <v>42148893.409999996</v>
      </c>
      <c r="D38" s="12">
        <v>42148893.409999996</v>
      </c>
      <c r="E38" s="12">
        <v>46139465.649999999</v>
      </c>
      <c r="F38" s="31">
        <f t="shared" si="3"/>
        <v>109.46779836230107</v>
      </c>
      <c r="G38" s="12">
        <f t="shared" si="1"/>
        <v>3990572.2400000021</v>
      </c>
      <c r="H38" s="18"/>
      <c r="I38" s="6"/>
    </row>
    <row r="39" spans="1:9" ht="78.75" hidden="1" outlineLevel="4" x14ac:dyDescent="0.2">
      <c r="A39" s="9" t="s">
        <v>55</v>
      </c>
      <c r="B39" s="14" t="s">
        <v>56</v>
      </c>
      <c r="C39" s="41">
        <v>42148893.409999996</v>
      </c>
      <c r="D39" s="12">
        <v>42148893.409999996</v>
      </c>
      <c r="E39" s="12">
        <v>46139465.649999999</v>
      </c>
      <c r="F39" s="31">
        <f t="shared" si="3"/>
        <v>109.46779836230107</v>
      </c>
      <c r="G39" s="12">
        <f t="shared" si="1"/>
        <v>3990572.2400000021</v>
      </c>
      <c r="H39" s="18"/>
      <c r="I39" s="6"/>
    </row>
    <row r="40" spans="1:9" ht="78.75" hidden="1" outlineLevel="6" x14ac:dyDescent="0.2">
      <c r="A40" s="9" t="s">
        <v>55</v>
      </c>
      <c r="B40" s="14" t="s">
        <v>56</v>
      </c>
      <c r="C40" s="41">
        <v>42148893.409999996</v>
      </c>
      <c r="D40" s="12">
        <v>42148893.409999996</v>
      </c>
      <c r="E40" s="12">
        <v>46139465.649999999</v>
      </c>
      <c r="F40" s="31">
        <f t="shared" si="3"/>
        <v>109.46779836230107</v>
      </c>
      <c r="G40" s="12">
        <f t="shared" si="1"/>
        <v>3990572.2400000021</v>
      </c>
      <c r="H40" s="18"/>
      <c r="I40" s="7"/>
    </row>
    <row r="41" spans="1:9" ht="90" hidden="1" outlineLevel="3" collapsed="1" x14ac:dyDescent="0.2">
      <c r="A41" s="9" t="s">
        <v>57</v>
      </c>
      <c r="B41" s="15" t="s">
        <v>58</v>
      </c>
      <c r="C41" s="41">
        <v>2723166.47</v>
      </c>
      <c r="D41" s="12">
        <v>2723166.47</v>
      </c>
      <c r="E41" s="12">
        <v>2094543.25</v>
      </c>
      <c r="F41" s="31">
        <f t="shared" si="3"/>
        <v>76.915725611148545</v>
      </c>
      <c r="G41" s="12">
        <f t="shared" si="1"/>
        <v>-628623.2200000002</v>
      </c>
      <c r="H41" s="18"/>
      <c r="I41" s="6"/>
    </row>
    <row r="42" spans="1:9" ht="67.5" hidden="1" outlineLevel="4" x14ac:dyDescent="0.2">
      <c r="A42" s="9" t="s">
        <v>59</v>
      </c>
      <c r="B42" s="14" t="s">
        <v>60</v>
      </c>
      <c r="C42" s="41">
        <v>2723166.47</v>
      </c>
      <c r="D42" s="12">
        <v>2723166.47</v>
      </c>
      <c r="E42" s="12">
        <v>2094543.25</v>
      </c>
      <c r="F42" s="31">
        <f t="shared" si="3"/>
        <v>76.915725611148545</v>
      </c>
      <c r="G42" s="12">
        <f t="shared" si="1"/>
        <v>-628623.2200000002</v>
      </c>
      <c r="H42" s="18"/>
      <c r="I42" s="6"/>
    </row>
    <row r="43" spans="1:9" ht="67.5" hidden="1" outlineLevel="6" x14ac:dyDescent="0.2">
      <c r="A43" s="9" t="s">
        <v>59</v>
      </c>
      <c r="B43" s="14" t="s">
        <v>60</v>
      </c>
      <c r="C43" s="41">
        <v>2674107.4700000002</v>
      </c>
      <c r="D43" s="12">
        <v>2674107.4700000002</v>
      </c>
      <c r="E43" s="12">
        <v>2035127.35</v>
      </c>
      <c r="F43" s="31">
        <f t="shared" si="3"/>
        <v>76.10491997167189</v>
      </c>
      <c r="G43" s="12">
        <f t="shared" ref="G43:G73" si="4">E43-D43</f>
        <v>-638980.12000000011</v>
      </c>
      <c r="H43" s="18"/>
      <c r="I43" s="7"/>
    </row>
    <row r="44" spans="1:9" ht="67.5" hidden="1" outlineLevel="6" x14ac:dyDescent="0.2">
      <c r="A44" s="9" t="s">
        <v>59</v>
      </c>
      <c r="B44" s="14" t="s">
        <v>60</v>
      </c>
      <c r="C44" s="41">
        <v>49059</v>
      </c>
      <c r="D44" s="12">
        <v>49059</v>
      </c>
      <c r="E44" s="12">
        <v>59415.9</v>
      </c>
      <c r="F44" s="31">
        <f t="shared" si="3"/>
        <v>121.11111111111113</v>
      </c>
      <c r="G44" s="12">
        <f t="shared" si="4"/>
        <v>10356.900000000001</v>
      </c>
      <c r="H44" s="18"/>
      <c r="I44" s="7"/>
    </row>
    <row r="45" spans="1:9" ht="45" hidden="1" outlineLevel="3" collapsed="1" x14ac:dyDescent="0.2">
      <c r="A45" s="9" t="s">
        <v>61</v>
      </c>
      <c r="B45" s="14" t="s">
        <v>62</v>
      </c>
      <c r="C45" s="41">
        <v>75919436.900000006</v>
      </c>
      <c r="D45" s="12">
        <v>75919436.900000006</v>
      </c>
      <c r="E45" s="12">
        <v>85378645.950000003</v>
      </c>
      <c r="F45" s="31">
        <f t="shared" si="3"/>
        <v>112.45953531301811</v>
      </c>
      <c r="G45" s="12">
        <f t="shared" si="4"/>
        <v>9459209.049999997</v>
      </c>
      <c r="H45" s="18"/>
      <c r="I45" s="6"/>
    </row>
    <row r="46" spans="1:9" ht="33.75" hidden="1" outlineLevel="4" x14ac:dyDescent="0.2">
      <c r="A46" s="9" t="s">
        <v>63</v>
      </c>
      <c r="B46" s="14" t="s">
        <v>64</v>
      </c>
      <c r="C46" s="41">
        <v>75919436.900000006</v>
      </c>
      <c r="D46" s="12">
        <v>75919436.900000006</v>
      </c>
      <c r="E46" s="12">
        <v>85378645.950000003</v>
      </c>
      <c r="F46" s="31">
        <f t="shared" si="3"/>
        <v>112.45953531301811</v>
      </c>
      <c r="G46" s="12">
        <f t="shared" si="4"/>
        <v>9459209.049999997</v>
      </c>
      <c r="H46" s="18"/>
      <c r="I46" s="6"/>
    </row>
    <row r="47" spans="1:9" ht="56.25" hidden="1" outlineLevel="5" x14ac:dyDescent="0.2">
      <c r="A47" s="9" t="s">
        <v>65</v>
      </c>
      <c r="B47" s="14" t="s">
        <v>66</v>
      </c>
      <c r="C47" s="41">
        <v>61282732.340000004</v>
      </c>
      <c r="D47" s="12">
        <v>61282732.340000004</v>
      </c>
      <c r="E47" s="12">
        <v>70514687.849999994</v>
      </c>
      <c r="F47" s="31">
        <f t="shared" si="3"/>
        <v>115.06452985611115</v>
      </c>
      <c r="G47" s="12">
        <f t="shared" si="4"/>
        <v>9231955.5099999905</v>
      </c>
      <c r="H47" s="18"/>
      <c r="I47" s="6"/>
    </row>
    <row r="48" spans="1:9" ht="56.25" hidden="1" outlineLevel="6" x14ac:dyDescent="0.2">
      <c r="A48" s="9" t="s">
        <v>65</v>
      </c>
      <c r="B48" s="14" t="s">
        <v>66</v>
      </c>
      <c r="C48" s="41">
        <v>61282732.340000004</v>
      </c>
      <c r="D48" s="12">
        <v>61282732.340000004</v>
      </c>
      <c r="E48" s="12">
        <v>70514687.849999994</v>
      </c>
      <c r="F48" s="31">
        <f t="shared" si="3"/>
        <v>115.06452985611115</v>
      </c>
      <c r="G48" s="12">
        <f t="shared" si="4"/>
        <v>9231955.5099999905</v>
      </c>
      <c r="H48" s="18"/>
      <c r="I48" s="7"/>
    </row>
    <row r="49" spans="1:9" ht="67.5" hidden="1" outlineLevel="5" x14ac:dyDescent="0.2">
      <c r="A49" s="9" t="s">
        <v>67</v>
      </c>
      <c r="B49" s="14" t="s">
        <v>68</v>
      </c>
      <c r="C49" s="41">
        <v>14636704.560000001</v>
      </c>
      <c r="D49" s="12">
        <v>14636704.560000001</v>
      </c>
      <c r="E49" s="12">
        <v>14863958.1</v>
      </c>
      <c r="F49" s="31">
        <f t="shared" si="3"/>
        <v>101.55262777265486</v>
      </c>
      <c r="G49" s="12">
        <f t="shared" si="4"/>
        <v>227253.53999999911</v>
      </c>
      <c r="H49" s="18"/>
      <c r="I49" s="6"/>
    </row>
    <row r="50" spans="1:9" ht="67.5" hidden="1" outlineLevel="6" x14ac:dyDescent="0.2">
      <c r="A50" s="9" t="s">
        <v>67</v>
      </c>
      <c r="B50" s="14" t="s">
        <v>68</v>
      </c>
      <c r="C50" s="41">
        <v>14636704.560000001</v>
      </c>
      <c r="D50" s="12">
        <v>14636704.560000001</v>
      </c>
      <c r="E50" s="12">
        <v>14863958.1</v>
      </c>
      <c r="F50" s="31">
        <f t="shared" si="3"/>
        <v>101.55262777265486</v>
      </c>
      <c r="G50" s="12">
        <f t="shared" si="4"/>
        <v>227253.53999999911</v>
      </c>
      <c r="H50" s="18"/>
      <c r="I50" s="7"/>
    </row>
    <row r="51" spans="1:9" ht="45" outlineLevel="2" collapsed="1" x14ac:dyDescent="0.2">
      <c r="A51" s="9" t="s">
        <v>69</v>
      </c>
      <c r="B51" s="14" t="s">
        <v>70</v>
      </c>
      <c r="C51" s="41">
        <v>479177.5</v>
      </c>
      <c r="D51" s="12">
        <v>479177.5</v>
      </c>
      <c r="E51" s="12">
        <v>386651.71</v>
      </c>
      <c r="F51" s="31">
        <f t="shared" si="3"/>
        <v>80.690706470984139</v>
      </c>
      <c r="G51" s="12">
        <f t="shared" si="4"/>
        <v>-92525.789999999979</v>
      </c>
      <c r="H51" s="24" t="s">
        <v>596</v>
      </c>
      <c r="I51" s="6"/>
    </row>
    <row r="52" spans="1:9" ht="45" hidden="1" outlineLevel="3" collapsed="1" x14ac:dyDescent="0.2">
      <c r="A52" s="9" t="s">
        <v>71</v>
      </c>
      <c r="B52" s="14" t="s">
        <v>72</v>
      </c>
      <c r="C52" s="41">
        <v>479177.5</v>
      </c>
      <c r="D52" s="12">
        <v>479177.5</v>
      </c>
      <c r="E52" s="12">
        <v>386651.71</v>
      </c>
      <c r="F52" s="31">
        <f t="shared" si="3"/>
        <v>80.690706470984139</v>
      </c>
      <c r="G52" s="12">
        <f t="shared" si="4"/>
        <v>-92525.789999999979</v>
      </c>
      <c r="H52" s="23"/>
      <c r="I52" s="6"/>
    </row>
    <row r="53" spans="1:9" ht="90" hidden="1" outlineLevel="4" x14ac:dyDescent="0.2">
      <c r="A53" s="9" t="s">
        <v>73</v>
      </c>
      <c r="B53" s="15" t="s">
        <v>74</v>
      </c>
      <c r="C53" s="41">
        <v>479177.5</v>
      </c>
      <c r="D53" s="12">
        <v>479177.5</v>
      </c>
      <c r="E53" s="12">
        <v>386651.71</v>
      </c>
      <c r="F53" s="31">
        <f t="shared" si="3"/>
        <v>80.690706470984139</v>
      </c>
      <c r="G53" s="12">
        <f t="shared" si="4"/>
        <v>-92525.789999999979</v>
      </c>
      <c r="H53" s="23"/>
      <c r="I53" s="6"/>
    </row>
    <row r="54" spans="1:9" ht="90" hidden="1" outlineLevel="6" x14ac:dyDescent="0.2">
      <c r="A54" s="9" t="s">
        <v>73</v>
      </c>
      <c r="B54" s="15" t="s">
        <v>74</v>
      </c>
      <c r="C54" s="41">
        <v>0</v>
      </c>
      <c r="D54" s="12">
        <v>0</v>
      </c>
      <c r="E54" s="12">
        <v>0.71</v>
      </c>
      <c r="F54" s="31" t="e">
        <f t="shared" si="3"/>
        <v>#DIV/0!</v>
      </c>
      <c r="G54" s="12">
        <f t="shared" si="4"/>
        <v>0.71</v>
      </c>
      <c r="H54" s="23"/>
      <c r="I54" s="7"/>
    </row>
    <row r="55" spans="1:9" ht="90" hidden="1" outlineLevel="6" x14ac:dyDescent="0.2">
      <c r="A55" s="9" t="s">
        <v>73</v>
      </c>
      <c r="B55" s="15" t="s">
        <v>74</v>
      </c>
      <c r="C55" s="41">
        <v>479177.5</v>
      </c>
      <c r="D55" s="12">
        <v>479177.5</v>
      </c>
      <c r="E55" s="12">
        <v>386651</v>
      </c>
      <c r="F55" s="31">
        <f t="shared" si="3"/>
        <v>80.690558300421031</v>
      </c>
      <c r="G55" s="12">
        <f t="shared" si="4"/>
        <v>-92526.5</v>
      </c>
      <c r="H55" s="23"/>
      <c r="I55" s="7"/>
    </row>
    <row r="56" spans="1:9" ht="78.75" outlineLevel="2" collapsed="1" x14ac:dyDescent="0.2">
      <c r="A56" s="9" t="s">
        <v>75</v>
      </c>
      <c r="B56" s="14" t="s">
        <v>76</v>
      </c>
      <c r="C56" s="41">
        <v>0</v>
      </c>
      <c r="D56" s="12">
        <v>0</v>
      </c>
      <c r="E56" s="12">
        <v>44494.65</v>
      </c>
      <c r="F56" s="31" t="s">
        <v>604</v>
      </c>
      <c r="G56" s="12">
        <f t="shared" si="4"/>
        <v>44494.65</v>
      </c>
      <c r="H56" s="24" t="s">
        <v>587</v>
      </c>
      <c r="I56" s="6"/>
    </row>
    <row r="57" spans="1:9" ht="67.5" hidden="1" outlineLevel="3" collapsed="1" x14ac:dyDescent="0.2">
      <c r="A57" s="9" t="s">
        <v>77</v>
      </c>
      <c r="B57" s="14" t="s">
        <v>78</v>
      </c>
      <c r="C57" s="41">
        <v>0</v>
      </c>
      <c r="D57" s="12">
        <v>0</v>
      </c>
      <c r="E57" s="12">
        <v>44494.65</v>
      </c>
      <c r="F57" s="31" t="e">
        <f t="shared" ref="F57:F80" si="5">E57/D57*100</f>
        <v>#DIV/0!</v>
      </c>
      <c r="G57" s="12">
        <f t="shared" si="4"/>
        <v>44494.65</v>
      </c>
      <c r="H57" s="18"/>
      <c r="I57" s="6"/>
    </row>
    <row r="58" spans="1:9" ht="168.75" hidden="1" outlineLevel="4" x14ac:dyDescent="0.2">
      <c r="A58" s="9" t="s">
        <v>79</v>
      </c>
      <c r="B58" s="15" t="s">
        <v>80</v>
      </c>
      <c r="C58" s="41">
        <v>0</v>
      </c>
      <c r="D58" s="12">
        <v>0</v>
      </c>
      <c r="E58" s="12">
        <v>44494.65</v>
      </c>
      <c r="F58" s="31" t="e">
        <f t="shared" si="5"/>
        <v>#DIV/0!</v>
      </c>
      <c r="G58" s="12">
        <f t="shared" si="4"/>
        <v>44494.65</v>
      </c>
      <c r="H58" s="18"/>
      <c r="I58" s="6"/>
    </row>
    <row r="59" spans="1:9" ht="168.75" hidden="1" outlineLevel="6" x14ac:dyDescent="0.2">
      <c r="A59" s="9" t="s">
        <v>79</v>
      </c>
      <c r="B59" s="15" t="s">
        <v>80</v>
      </c>
      <c r="C59" s="41">
        <v>0</v>
      </c>
      <c r="D59" s="12">
        <v>0</v>
      </c>
      <c r="E59" s="12">
        <v>44494.65</v>
      </c>
      <c r="F59" s="31" t="e">
        <f t="shared" si="5"/>
        <v>#DIV/0!</v>
      </c>
      <c r="G59" s="12">
        <f t="shared" si="4"/>
        <v>44494.65</v>
      </c>
      <c r="H59" s="18"/>
      <c r="I59" s="7"/>
    </row>
    <row r="60" spans="1:9" ht="22.5" outlineLevel="2" collapsed="1" x14ac:dyDescent="0.2">
      <c r="A60" s="9" t="s">
        <v>81</v>
      </c>
      <c r="B60" s="14" t="s">
        <v>82</v>
      </c>
      <c r="C60" s="41">
        <v>14942619.689999999</v>
      </c>
      <c r="D60" s="12">
        <v>14942619.689999999</v>
      </c>
      <c r="E60" s="12">
        <v>14942619.689999999</v>
      </c>
      <c r="F60" s="31">
        <f t="shared" si="5"/>
        <v>100</v>
      </c>
      <c r="G60" s="12">
        <f t="shared" si="4"/>
        <v>0</v>
      </c>
      <c r="H60" s="18" t="s">
        <v>577</v>
      </c>
      <c r="I60" s="6"/>
    </row>
    <row r="61" spans="1:9" ht="45" hidden="1" outlineLevel="3" collapsed="1" x14ac:dyDescent="0.2">
      <c r="A61" s="9" t="s">
        <v>83</v>
      </c>
      <c r="B61" s="14" t="s">
        <v>84</v>
      </c>
      <c r="C61" s="41">
        <v>14942619.689999999</v>
      </c>
      <c r="D61" s="12">
        <v>14942619.689999999</v>
      </c>
      <c r="E61" s="12">
        <v>14942619.689999999</v>
      </c>
      <c r="F61" s="31">
        <f t="shared" si="5"/>
        <v>100</v>
      </c>
      <c r="G61" s="12">
        <f t="shared" si="4"/>
        <v>0</v>
      </c>
      <c r="H61" s="18"/>
      <c r="I61" s="6"/>
    </row>
    <row r="62" spans="1:9" ht="56.25" hidden="1" outlineLevel="4" x14ac:dyDescent="0.2">
      <c r="A62" s="9" t="s">
        <v>85</v>
      </c>
      <c r="B62" s="14" t="s">
        <v>86</v>
      </c>
      <c r="C62" s="41">
        <v>14942619.689999999</v>
      </c>
      <c r="D62" s="12">
        <v>14942619.689999999</v>
      </c>
      <c r="E62" s="12">
        <v>14942619.689999999</v>
      </c>
      <c r="F62" s="31">
        <f t="shared" si="5"/>
        <v>100</v>
      </c>
      <c r="G62" s="12">
        <f t="shared" si="4"/>
        <v>0</v>
      </c>
      <c r="H62" s="18"/>
      <c r="I62" s="6"/>
    </row>
    <row r="63" spans="1:9" ht="56.25" hidden="1" outlineLevel="6" x14ac:dyDescent="0.2">
      <c r="A63" s="9" t="s">
        <v>85</v>
      </c>
      <c r="B63" s="14" t="s">
        <v>86</v>
      </c>
      <c r="C63" s="41">
        <v>14313671.32</v>
      </c>
      <c r="D63" s="12">
        <v>14313671.32</v>
      </c>
      <c r="E63" s="12">
        <v>14313671.32</v>
      </c>
      <c r="F63" s="31">
        <f t="shared" si="5"/>
        <v>100</v>
      </c>
      <c r="G63" s="12">
        <f t="shared" si="4"/>
        <v>0</v>
      </c>
      <c r="H63" s="18"/>
      <c r="I63" s="7"/>
    </row>
    <row r="64" spans="1:9" ht="56.25" hidden="1" outlineLevel="6" x14ac:dyDescent="0.2">
      <c r="A64" s="9" t="s">
        <v>85</v>
      </c>
      <c r="B64" s="14" t="s">
        <v>86</v>
      </c>
      <c r="C64" s="41">
        <v>599207.37</v>
      </c>
      <c r="D64" s="12">
        <v>599207.37</v>
      </c>
      <c r="E64" s="12">
        <v>599207.37</v>
      </c>
      <c r="F64" s="31">
        <f t="shared" si="5"/>
        <v>100</v>
      </c>
      <c r="G64" s="12">
        <f t="shared" si="4"/>
        <v>0</v>
      </c>
      <c r="H64" s="18"/>
      <c r="I64" s="7"/>
    </row>
    <row r="65" spans="1:9" ht="56.25" hidden="1" outlineLevel="6" x14ac:dyDescent="0.2">
      <c r="A65" s="9" t="s">
        <v>85</v>
      </c>
      <c r="B65" s="14" t="s">
        <v>86</v>
      </c>
      <c r="C65" s="41">
        <v>29741</v>
      </c>
      <c r="D65" s="12">
        <v>29741</v>
      </c>
      <c r="E65" s="12">
        <v>29741</v>
      </c>
      <c r="F65" s="31">
        <f t="shared" si="5"/>
        <v>100</v>
      </c>
      <c r="G65" s="12">
        <f t="shared" si="4"/>
        <v>0</v>
      </c>
      <c r="H65" s="18"/>
      <c r="I65" s="7"/>
    </row>
    <row r="66" spans="1:9" ht="82.5" customHeight="1" outlineLevel="2" collapsed="1" x14ac:dyDescent="0.2">
      <c r="A66" s="9" t="s">
        <v>87</v>
      </c>
      <c r="B66" s="15" t="s">
        <v>88</v>
      </c>
      <c r="C66" s="41">
        <v>55320998.579999998</v>
      </c>
      <c r="D66" s="12">
        <v>55320998.579999998</v>
      </c>
      <c r="E66" s="12">
        <v>59817043.710000001</v>
      </c>
      <c r="F66" s="31">
        <f t="shared" si="5"/>
        <v>108.12719445672741</v>
      </c>
      <c r="G66" s="12">
        <f t="shared" si="4"/>
        <v>4496045.1300000027</v>
      </c>
      <c r="H66" s="24" t="s">
        <v>606</v>
      </c>
      <c r="I66" s="6"/>
    </row>
    <row r="67" spans="1:9" ht="90" hidden="1" outlineLevel="3" collapsed="1" x14ac:dyDescent="0.2">
      <c r="A67" s="9" t="s">
        <v>89</v>
      </c>
      <c r="B67" s="15" t="s">
        <v>90</v>
      </c>
      <c r="C67" s="41">
        <v>55320998.579999998</v>
      </c>
      <c r="D67" s="12">
        <v>55320998.579999998</v>
      </c>
      <c r="E67" s="12">
        <v>59817043.710000001</v>
      </c>
      <c r="F67" s="31">
        <f t="shared" si="5"/>
        <v>108.12719445672741</v>
      </c>
      <c r="G67" s="12">
        <f t="shared" si="4"/>
        <v>4496045.1300000027</v>
      </c>
      <c r="H67" s="18"/>
      <c r="I67" s="6"/>
    </row>
    <row r="68" spans="1:9" ht="78.75" hidden="1" outlineLevel="4" x14ac:dyDescent="0.2">
      <c r="A68" s="9" t="s">
        <v>91</v>
      </c>
      <c r="B68" s="14" t="s">
        <v>92</v>
      </c>
      <c r="C68" s="41">
        <v>55320998.579999998</v>
      </c>
      <c r="D68" s="12">
        <v>55320998.579999998</v>
      </c>
      <c r="E68" s="12">
        <v>59817043.710000001</v>
      </c>
      <c r="F68" s="31">
        <f t="shared" si="5"/>
        <v>108.12719445672741</v>
      </c>
      <c r="G68" s="12">
        <f t="shared" si="4"/>
        <v>4496045.1300000027</v>
      </c>
      <c r="H68" s="18"/>
      <c r="I68" s="6"/>
    </row>
    <row r="69" spans="1:9" ht="101.25" hidden="1" outlineLevel="5" x14ac:dyDescent="0.2">
      <c r="A69" s="9" t="s">
        <v>93</v>
      </c>
      <c r="B69" s="15" t="s">
        <v>94</v>
      </c>
      <c r="C69" s="41">
        <v>146440.14000000001</v>
      </c>
      <c r="D69" s="12">
        <v>146440.14000000001</v>
      </c>
      <c r="E69" s="12">
        <v>819175.22</v>
      </c>
      <c r="F69" s="31">
        <f t="shared" si="5"/>
        <v>559.39254087028326</v>
      </c>
      <c r="G69" s="12">
        <f t="shared" si="4"/>
        <v>672735.08</v>
      </c>
      <c r="H69" s="18"/>
      <c r="I69" s="6"/>
    </row>
    <row r="70" spans="1:9" ht="101.25" hidden="1" outlineLevel="6" x14ac:dyDescent="0.2">
      <c r="A70" s="9" t="s">
        <v>93</v>
      </c>
      <c r="B70" s="15" t="s">
        <v>94</v>
      </c>
      <c r="C70" s="41">
        <v>146440.14000000001</v>
      </c>
      <c r="D70" s="12">
        <v>146440.14000000001</v>
      </c>
      <c r="E70" s="12">
        <v>819175.22</v>
      </c>
      <c r="F70" s="31">
        <f t="shared" si="5"/>
        <v>559.39254087028326</v>
      </c>
      <c r="G70" s="12">
        <f t="shared" si="4"/>
        <v>672735.08</v>
      </c>
      <c r="H70" s="18"/>
      <c r="I70" s="7"/>
    </row>
    <row r="71" spans="1:9" ht="101.25" hidden="1" outlineLevel="5" x14ac:dyDescent="0.2">
      <c r="A71" s="9" t="s">
        <v>95</v>
      </c>
      <c r="B71" s="15" t="s">
        <v>96</v>
      </c>
      <c r="C71" s="41">
        <v>48024418.68</v>
      </c>
      <c r="D71" s="12">
        <v>48024418.68</v>
      </c>
      <c r="E71" s="12">
        <v>51685563.380000003</v>
      </c>
      <c r="F71" s="31">
        <f t="shared" si="5"/>
        <v>107.62350654235968</v>
      </c>
      <c r="G71" s="12">
        <f t="shared" si="4"/>
        <v>3661144.700000003</v>
      </c>
      <c r="H71" s="18"/>
      <c r="I71" s="6"/>
    </row>
    <row r="72" spans="1:9" ht="101.25" hidden="1" outlineLevel="6" x14ac:dyDescent="0.2">
      <c r="A72" s="9" t="s">
        <v>95</v>
      </c>
      <c r="B72" s="15" t="s">
        <v>96</v>
      </c>
      <c r="C72" s="41">
        <v>48024418.68</v>
      </c>
      <c r="D72" s="12">
        <v>48024418.68</v>
      </c>
      <c r="E72" s="12">
        <v>51685563.380000003</v>
      </c>
      <c r="F72" s="31">
        <f t="shared" si="5"/>
        <v>107.62350654235968</v>
      </c>
      <c r="G72" s="12">
        <f t="shared" si="4"/>
        <v>3661144.700000003</v>
      </c>
      <c r="H72" s="18"/>
      <c r="I72" s="7"/>
    </row>
    <row r="73" spans="1:9" ht="90" hidden="1" outlineLevel="5" x14ac:dyDescent="0.2">
      <c r="A73" s="9" t="s">
        <v>97</v>
      </c>
      <c r="B73" s="15" t="s">
        <v>98</v>
      </c>
      <c r="C73" s="41">
        <v>7150139.7599999998</v>
      </c>
      <c r="D73" s="12">
        <v>7150139.7599999998</v>
      </c>
      <c r="E73" s="12">
        <v>7302305.1100000003</v>
      </c>
      <c r="F73" s="31">
        <f t="shared" si="5"/>
        <v>102.12814511474669</v>
      </c>
      <c r="G73" s="12">
        <f t="shared" si="4"/>
        <v>152165.35000000056</v>
      </c>
      <c r="H73" s="18"/>
      <c r="I73" s="6"/>
    </row>
    <row r="74" spans="1:9" ht="90" hidden="1" outlineLevel="6" x14ac:dyDescent="0.2">
      <c r="A74" s="9" t="s">
        <v>97</v>
      </c>
      <c r="B74" s="15" t="s">
        <v>98</v>
      </c>
      <c r="C74" s="41">
        <v>7150139.7599999998</v>
      </c>
      <c r="D74" s="12">
        <v>7150139.7599999998</v>
      </c>
      <c r="E74" s="12">
        <v>7302305.1100000003</v>
      </c>
      <c r="F74" s="31">
        <f t="shared" si="5"/>
        <v>102.12814511474669</v>
      </c>
      <c r="G74" s="12">
        <f t="shared" ref="G74:G137" si="6">E74-D74</f>
        <v>152165.35000000056</v>
      </c>
      <c r="H74" s="18"/>
      <c r="I74" s="7"/>
    </row>
    <row r="75" spans="1:9" ht="78.75" hidden="1" outlineLevel="5" x14ac:dyDescent="0.2">
      <c r="A75" s="9" t="s">
        <v>99</v>
      </c>
      <c r="B75" s="15" t="s">
        <v>100</v>
      </c>
      <c r="C75" s="41">
        <v>0</v>
      </c>
      <c r="D75" s="12">
        <v>0</v>
      </c>
      <c r="E75" s="12">
        <v>10000</v>
      </c>
      <c r="F75" s="31" t="e">
        <f t="shared" si="5"/>
        <v>#DIV/0!</v>
      </c>
      <c r="G75" s="12">
        <f t="shared" si="6"/>
        <v>10000</v>
      </c>
      <c r="H75" s="18"/>
      <c r="I75" s="6"/>
    </row>
    <row r="76" spans="1:9" ht="78.75" hidden="1" outlineLevel="6" x14ac:dyDescent="0.2">
      <c r="A76" s="9" t="s">
        <v>99</v>
      </c>
      <c r="B76" s="15" t="s">
        <v>100</v>
      </c>
      <c r="C76" s="41">
        <v>0</v>
      </c>
      <c r="D76" s="12">
        <v>0</v>
      </c>
      <c r="E76" s="12">
        <v>10000</v>
      </c>
      <c r="F76" s="31" t="e">
        <f t="shared" si="5"/>
        <v>#DIV/0!</v>
      </c>
      <c r="G76" s="12">
        <f t="shared" si="6"/>
        <v>10000</v>
      </c>
      <c r="H76" s="18"/>
      <c r="I76" s="7"/>
    </row>
    <row r="77" spans="1:9" ht="22.5" outlineLevel="1" x14ac:dyDescent="0.2">
      <c r="A77" s="9" t="s">
        <v>101</v>
      </c>
      <c r="B77" s="14" t="s">
        <v>102</v>
      </c>
      <c r="C77" s="41">
        <v>41234480.439999998</v>
      </c>
      <c r="D77" s="12">
        <v>41234480.439999998</v>
      </c>
      <c r="E77" s="12">
        <v>44162076.799999997</v>
      </c>
      <c r="F77" s="31">
        <f t="shared" si="5"/>
        <v>107.0998744952296</v>
      </c>
      <c r="G77" s="12">
        <f t="shared" si="6"/>
        <v>2927596.3599999994</v>
      </c>
      <c r="H77" s="18"/>
      <c r="I77" s="6"/>
    </row>
    <row r="78" spans="1:9" ht="67.5" outlineLevel="2" collapsed="1" x14ac:dyDescent="0.2">
      <c r="A78" s="9" t="s">
        <v>103</v>
      </c>
      <c r="B78" s="11" t="s">
        <v>104</v>
      </c>
      <c r="C78" s="41">
        <v>41234480.439999998</v>
      </c>
      <c r="D78" s="12">
        <v>41234480.439999998</v>
      </c>
      <c r="E78" s="12">
        <v>44162076.799999997</v>
      </c>
      <c r="F78" s="31">
        <f t="shared" si="5"/>
        <v>107.0998744952296</v>
      </c>
      <c r="G78" s="12">
        <f t="shared" si="6"/>
        <v>2927596.3599999994</v>
      </c>
      <c r="H78" s="24" t="s">
        <v>607</v>
      </c>
      <c r="I78" s="6"/>
    </row>
    <row r="79" spans="1:9" ht="33.75" hidden="1" outlineLevel="3" collapsed="1" x14ac:dyDescent="0.2">
      <c r="A79" s="9" t="s">
        <v>105</v>
      </c>
      <c r="B79" s="14" t="s">
        <v>106</v>
      </c>
      <c r="C79" s="41">
        <v>1784179.48</v>
      </c>
      <c r="D79" s="12">
        <v>1784179.48</v>
      </c>
      <c r="E79" s="12">
        <v>2247885.2599999998</v>
      </c>
      <c r="F79" s="31">
        <f t="shared" si="5"/>
        <v>125.98986173745254</v>
      </c>
      <c r="G79" s="12">
        <f t="shared" si="6"/>
        <v>463705.7799999998</v>
      </c>
      <c r="H79" s="18"/>
      <c r="I79" s="6"/>
    </row>
    <row r="80" spans="1:9" ht="67.5" hidden="1" outlineLevel="4" x14ac:dyDescent="0.2">
      <c r="A80" s="9" t="s">
        <v>107</v>
      </c>
      <c r="B80" s="14" t="s">
        <v>108</v>
      </c>
      <c r="C80" s="41">
        <v>1784179.48</v>
      </c>
      <c r="D80" s="12">
        <v>1784179.48</v>
      </c>
      <c r="E80" s="12">
        <v>2247885.2599999998</v>
      </c>
      <c r="F80" s="31">
        <f t="shared" si="5"/>
        <v>125.98986173745254</v>
      </c>
      <c r="G80" s="12">
        <f t="shared" si="6"/>
        <v>463705.7799999998</v>
      </c>
      <c r="H80" s="18"/>
      <c r="I80" s="6"/>
    </row>
    <row r="81" spans="1:9" ht="67.5" hidden="1" outlineLevel="6" x14ac:dyDescent="0.2">
      <c r="A81" s="9" t="s">
        <v>107</v>
      </c>
      <c r="B81" s="14" t="s">
        <v>108</v>
      </c>
      <c r="C81" s="41">
        <v>1784179.48</v>
      </c>
      <c r="D81" s="12">
        <v>1784179.48</v>
      </c>
      <c r="E81" s="12">
        <v>2247885.2599999998</v>
      </c>
      <c r="F81" s="31">
        <f t="shared" ref="F81:F144" si="7">E81/D81*100</f>
        <v>125.98986173745254</v>
      </c>
      <c r="G81" s="12">
        <f t="shared" si="6"/>
        <v>463705.7799999998</v>
      </c>
      <c r="H81" s="18"/>
      <c r="I81" s="7"/>
    </row>
    <row r="82" spans="1:9" ht="22.5" hidden="1" outlineLevel="3" collapsed="1" x14ac:dyDescent="0.2">
      <c r="A82" s="9" t="s">
        <v>109</v>
      </c>
      <c r="B82" s="14" t="s">
        <v>110</v>
      </c>
      <c r="C82" s="41">
        <v>18818442.75</v>
      </c>
      <c r="D82" s="12">
        <v>18818442.75</v>
      </c>
      <c r="E82" s="12">
        <v>21301711.16</v>
      </c>
      <c r="F82" s="31">
        <f t="shared" si="7"/>
        <v>113.19592934968013</v>
      </c>
      <c r="G82" s="12">
        <f t="shared" si="6"/>
        <v>2483268.41</v>
      </c>
      <c r="H82" s="18"/>
      <c r="I82" s="6"/>
    </row>
    <row r="83" spans="1:9" ht="67.5" hidden="1" outlineLevel="4" x14ac:dyDescent="0.2">
      <c r="A83" s="9" t="s">
        <v>111</v>
      </c>
      <c r="B83" s="14" t="s">
        <v>112</v>
      </c>
      <c r="C83" s="41">
        <v>18818442.75</v>
      </c>
      <c r="D83" s="12">
        <v>18818442.75</v>
      </c>
      <c r="E83" s="12">
        <v>21301711.16</v>
      </c>
      <c r="F83" s="31">
        <f t="shared" si="7"/>
        <v>113.19592934968013</v>
      </c>
      <c r="G83" s="12">
        <f t="shared" si="6"/>
        <v>2483268.41</v>
      </c>
      <c r="H83" s="18"/>
      <c r="I83" s="6"/>
    </row>
    <row r="84" spans="1:9" ht="67.5" hidden="1" outlineLevel="6" x14ac:dyDescent="0.2">
      <c r="A84" s="9" t="s">
        <v>111</v>
      </c>
      <c r="B84" s="14" t="s">
        <v>112</v>
      </c>
      <c r="C84" s="41">
        <v>18818442.75</v>
      </c>
      <c r="D84" s="12">
        <v>18818442.75</v>
      </c>
      <c r="E84" s="12">
        <v>21301711.16</v>
      </c>
      <c r="F84" s="31">
        <f t="shared" si="7"/>
        <v>113.19592934968013</v>
      </c>
      <c r="G84" s="12">
        <f t="shared" si="6"/>
        <v>2483268.41</v>
      </c>
      <c r="H84" s="18"/>
      <c r="I84" s="7"/>
    </row>
    <row r="85" spans="1:9" ht="22.5" hidden="1" outlineLevel="3" collapsed="1" x14ac:dyDescent="0.2">
      <c r="A85" s="9" t="s">
        <v>113</v>
      </c>
      <c r="B85" s="14" t="s">
        <v>114</v>
      </c>
      <c r="C85" s="41">
        <v>20631944.27</v>
      </c>
      <c r="D85" s="12">
        <v>20631944.27</v>
      </c>
      <c r="E85" s="12">
        <v>20612566.440000001</v>
      </c>
      <c r="F85" s="31">
        <f t="shared" si="7"/>
        <v>99.906078507452278</v>
      </c>
      <c r="G85" s="12">
        <f t="shared" si="6"/>
        <v>-19377.829999998212</v>
      </c>
      <c r="H85" s="18"/>
      <c r="I85" s="6"/>
    </row>
    <row r="86" spans="1:9" hidden="1" outlineLevel="4" x14ac:dyDescent="0.2">
      <c r="A86" s="9" t="s">
        <v>115</v>
      </c>
      <c r="B86" s="14" t="s">
        <v>116</v>
      </c>
      <c r="C86" s="41">
        <v>20644123.809999999</v>
      </c>
      <c r="D86" s="12">
        <v>20644123.809999999</v>
      </c>
      <c r="E86" s="12">
        <v>20624745.98</v>
      </c>
      <c r="F86" s="31">
        <f t="shared" si="7"/>
        <v>99.906133918889736</v>
      </c>
      <c r="G86" s="12">
        <f t="shared" si="6"/>
        <v>-19377.829999998212</v>
      </c>
      <c r="H86" s="18"/>
      <c r="I86" s="6"/>
    </row>
    <row r="87" spans="1:9" ht="56.25" hidden="1" outlineLevel="5" x14ac:dyDescent="0.2">
      <c r="A87" s="9" t="s">
        <v>117</v>
      </c>
      <c r="B87" s="14" t="s">
        <v>118</v>
      </c>
      <c r="C87" s="41">
        <v>20644123.809999999</v>
      </c>
      <c r="D87" s="12">
        <v>20644123.809999999</v>
      </c>
      <c r="E87" s="12">
        <v>20624745.98</v>
      </c>
      <c r="F87" s="31">
        <f t="shared" si="7"/>
        <v>99.906133918889736</v>
      </c>
      <c r="G87" s="12">
        <f t="shared" si="6"/>
        <v>-19377.829999998212</v>
      </c>
      <c r="H87" s="18"/>
      <c r="I87" s="6"/>
    </row>
    <row r="88" spans="1:9" ht="56.25" hidden="1" outlineLevel="6" x14ac:dyDescent="0.2">
      <c r="A88" s="9" t="s">
        <v>117</v>
      </c>
      <c r="B88" s="14" t="s">
        <v>118</v>
      </c>
      <c r="C88" s="41">
        <v>20644123.809999999</v>
      </c>
      <c r="D88" s="12">
        <v>20644123.809999999</v>
      </c>
      <c r="E88" s="12">
        <v>20624745.98</v>
      </c>
      <c r="F88" s="31">
        <f t="shared" si="7"/>
        <v>99.906133918889736</v>
      </c>
      <c r="G88" s="12">
        <f t="shared" si="6"/>
        <v>-19377.829999998212</v>
      </c>
      <c r="H88" s="18"/>
      <c r="I88" s="7"/>
    </row>
    <row r="89" spans="1:9" ht="22.5" hidden="1" outlineLevel="4" x14ac:dyDescent="0.2">
      <c r="A89" s="9" t="s">
        <v>119</v>
      </c>
      <c r="B89" s="14" t="s">
        <v>120</v>
      </c>
      <c r="C89" s="41">
        <v>-12179.54</v>
      </c>
      <c r="D89" s="12">
        <v>-12179.54</v>
      </c>
      <c r="E89" s="12">
        <v>-12179.54</v>
      </c>
      <c r="F89" s="31">
        <f t="shared" si="7"/>
        <v>100</v>
      </c>
      <c r="G89" s="12">
        <f t="shared" si="6"/>
        <v>0</v>
      </c>
      <c r="H89" s="18"/>
      <c r="I89" s="6"/>
    </row>
    <row r="90" spans="1:9" ht="56.25" hidden="1" outlineLevel="5" x14ac:dyDescent="0.2">
      <c r="A90" s="9" t="s">
        <v>121</v>
      </c>
      <c r="B90" s="14" t="s">
        <v>122</v>
      </c>
      <c r="C90" s="41">
        <v>-12179.54</v>
      </c>
      <c r="D90" s="12">
        <v>-12179.54</v>
      </c>
      <c r="E90" s="12">
        <v>-12179.54</v>
      </c>
      <c r="F90" s="31">
        <f t="shared" si="7"/>
        <v>100</v>
      </c>
      <c r="G90" s="12">
        <f t="shared" si="6"/>
        <v>0</v>
      </c>
      <c r="H90" s="18"/>
      <c r="I90" s="6"/>
    </row>
    <row r="91" spans="1:9" ht="56.25" hidden="1" outlineLevel="6" x14ac:dyDescent="0.2">
      <c r="A91" s="9" t="s">
        <v>121</v>
      </c>
      <c r="B91" s="14" t="s">
        <v>122</v>
      </c>
      <c r="C91" s="41">
        <v>-12179.54</v>
      </c>
      <c r="D91" s="12">
        <v>-12179.54</v>
      </c>
      <c r="E91" s="12">
        <v>-12179.54</v>
      </c>
      <c r="F91" s="31">
        <f t="shared" si="7"/>
        <v>100</v>
      </c>
      <c r="G91" s="12">
        <f t="shared" si="6"/>
        <v>0</v>
      </c>
      <c r="H91" s="18"/>
      <c r="I91" s="7"/>
    </row>
    <row r="92" spans="1:9" ht="45" hidden="1" outlineLevel="3" collapsed="1" x14ac:dyDescent="0.2">
      <c r="A92" s="9" t="s">
        <v>123</v>
      </c>
      <c r="B92" s="14" t="s">
        <v>124</v>
      </c>
      <c r="C92" s="41">
        <v>-86.06</v>
      </c>
      <c r="D92" s="12">
        <v>-86.06</v>
      </c>
      <c r="E92" s="12">
        <v>-86.06</v>
      </c>
      <c r="F92" s="31">
        <f t="shared" si="7"/>
        <v>100</v>
      </c>
      <c r="G92" s="12">
        <f t="shared" si="6"/>
        <v>0</v>
      </c>
      <c r="H92" s="18"/>
      <c r="I92" s="6"/>
    </row>
    <row r="93" spans="1:9" ht="90" hidden="1" outlineLevel="4" x14ac:dyDescent="0.2">
      <c r="A93" s="9" t="s">
        <v>125</v>
      </c>
      <c r="B93" s="15" t="s">
        <v>126</v>
      </c>
      <c r="C93" s="41">
        <v>-86.06</v>
      </c>
      <c r="D93" s="12">
        <v>-86.06</v>
      </c>
      <c r="E93" s="12">
        <v>-86.06</v>
      </c>
      <c r="F93" s="31">
        <f t="shared" si="7"/>
        <v>100</v>
      </c>
      <c r="G93" s="12">
        <f t="shared" si="6"/>
        <v>0</v>
      </c>
      <c r="H93" s="18"/>
      <c r="I93" s="6"/>
    </row>
    <row r="94" spans="1:9" ht="90" hidden="1" outlineLevel="6" x14ac:dyDescent="0.2">
      <c r="A94" s="9" t="s">
        <v>125</v>
      </c>
      <c r="B94" s="15" t="s">
        <v>126</v>
      </c>
      <c r="C94" s="41">
        <v>-86.06</v>
      </c>
      <c r="D94" s="12">
        <v>-86.06</v>
      </c>
      <c r="E94" s="12">
        <v>-86.06</v>
      </c>
      <c r="F94" s="31">
        <f t="shared" si="7"/>
        <v>100</v>
      </c>
      <c r="G94" s="12">
        <f t="shared" si="6"/>
        <v>0</v>
      </c>
      <c r="H94" s="18"/>
      <c r="I94" s="7"/>
    </row>
    <row r="95" spans="1:9" ht="33.75" outlineLevel="1" x14ac:dyDescent="0.2">
      <c r="A95" s="9" t="s">
        <v>127</v>
      </c>
      <c r="B95" s="14" t="s">
        <v>128</v>
      </c>
      <c r="C95" s="41">
        <v>61018815.060000002</v>
      </c>
      <c r="D95" s="12">
        <v>61018815.060000002</v>
      </c>
      <c r="E95" s="12">
        <v>280575179.25</v>
      </c>
      <c r="F95" s="31">
        <f t="shared" si="7"/>
        <v>459.81748248324641</v>
      </c>
      <c r="G95" s="12">
        <f t="shared" si="6"/>
        <v>219556364.19</v>
      </c>
      <c r="H95" s="18"/>
      <c r="I95" s="6"/>
    </row>
    <row r="96" spans="1:9" ht="33.75" outlineLevel="2" collapsed="1" x14ac:dyDescent="0.2">
      <c r="A96" s="9" t="s">
        <v>129</v>
      </c>
      <c r="B96" s="14" t="s">
        <v>130</v>
      </c>
      <c r="C96" s="41">
        <v>20022779.07</v>
      </c>
      <c r="D96" s="12">
        <v>20022779.07</v>
      </c>
      <c r="E96" s="12">
        <v>21813213.109999999</v>
      </c>
      <c r="F96" s="31">
        <f t="shared" si="7"/>
        <v>108.94198569409674</v>
      </c>
      <c r="G96" s="12">
        <f t="shared" si="6"/>
        <v>1790434.0399999991</v>
      </c>
      <c r="H96" s="24" t="s">
        <v>605</v>
      </c>
      <c r="I96" s="6"/>
    </row>
    <row r="97" spans="1:9" ht="22.5" hidden="1" outlineLevel="3" collapsed="1" x14ac:dyDescent="0.2">
      <c r="A97" s="9" t="s">
        <v>131</v>
      </c>
      <c r="B97" s="14" t="s">
        <v>132</v>
      </c>
      <c r="C97" s="41">
        <v>20022779.07</v>
      </c>
      <c r="D97" s="12">
        <v>20022779.07</v>
      </c>
      <c r="E97" s="12">
        <v>21813213.109999999</v>
      </c>
      <c r="F97" s="31">
        <f t="shared" si="7"/>
        <v>108.94198569409674</v>
      </c>
      <c r="G97" s="12">
        <f t="shared" si="6"/>
        <v>1790434.0399999991</v>
      </c>
      <c r="H97" s="23"/>
      <c r="I97" s="6"/>
    </row>
    <row r="98" spans="1:9" ht="33.75" hidden="1" outlineLevel="4" x14ac:dyDescent="0.2">
      <c r="A98" s="9" t="s">
        <v>133</v>
      </c>
      <c r="B98" s="14" t="s">
        <v>134</v>
      </c>
      <c r="C98" s="41">
        <v>20022779.07</v>
      </c>
      <c r="D98" s="12">
        <v>20022779.07</v>
      </c>
      <c r="E98" s="12">
        <v>21813213.109999999</v>
      </c>
      <c r="F98" s="31">
        <f t="shared" si="7"/>
        <v>108.94198569409674</v>
      </c>
      <c r="G98" s="12">
        <f t="shared" si="6"/>
        <v>1790434.0399999991</v>
      </c>
      <c r="H98" s="23"/>
      <c r="I98" s="6"/>
    </row>
    <row r="99" spans="1:9" ht="33.75" hidden="1" outlineLevel="6" x14ac:dyDescent="0.2">
      <c r="A99" s="9" t="s">
        <v>133</v>
      </c>
      <c r="B99" s="14" t="s">
        <v>134</v>
      </c>
      <c r="C99" s="41">
        <v>19451120.57</v>
      </c>
      <c r="D99" s="12">
        <v>19451120.57</v>
      </c>
      <c r="E99" s="12">
        <v>21370775.949999999</v>
      </c>
      <c r="F99" s="31">
        <f t="shared" si="7"/>
        <v>109.8691248819913</v>
      </c>
      <c r="G99" s="12">
        <f t="shared" si="6"/>
        <v>1919655.379999999</v>
      </c>
      <c r="H99" s="23"/>
      <c r="I99" s="7"/>
    </row>
    <row r="100" spans="1:9" ht="3" hidden="1" customHeight="1" outlineLevel="6" x14ac:dyDescent="0.2">
      <c r="A100" s="9" t="s">
        <v>133</v>
      </c>
      <c r="B100" s="14" t="s">
        <v>134</v>
      </c>
      <c r="C100" s="41">
        <v>571658.5</v>
      </c>
      <c r="D100" s="12">
        <v>571658.5</v>
      </c>
      <c r="E100" s="12">
        <v>442437.16</v>
      </c>
      <c r="F100" s="31">
        <f t="shared" si="7"/>
        <v>77.395361041600879</v>
      </c>
      <c r="G100" s="12">
        <f t="shared" si="6"/>
        <v>-129221.34000000003</v>
      </c>
      <c r="H100" s="23"/>
      <c r="I100" s="7"/>
    </row>
    <row r="101" spans="1:9" ht="82.5" customHeight="1" outlineLevel="2" collapsed="1" x14ac:dyDescent="0.2">
      <c r="A101" s="9" t="s">
        <v>135</v>
      </c>
      <c r="B101" s="11" t="s">
        <v>136</v>
      </c>
      <c r="C101" s="41">
        <v>40996035.990000002</v>
      </c>
      <c r="D101" s="12">
        <v>40996035.990000002</v>
      </c>
      <c r="E101" s="12">
        <v>258761966.13999999</v>
      </c>
      <c r="F101" s="31" t="s">
        <v>575</v>
      </c>
      <c r="G101" s="12">
        <f t="shared" si="6"/>
        <v>217765930.14999998</v>
      </c>
      <c r="H101" s="24" t="s">
        <v>600</v>
      </c>
      <c r="I101" s="6"/>
    </row>
    <row r="102" spans="1:9" ht="33.75" hidden="1" outlineLevel="3" collapsed="1" x14ac:dyDescent="0.2">
      <c r="A102" s="9" t="s">
        <v>137</v>
      </c>
      <c r="B102" s="14" t="s">
        <v>138</v>
      </c>
      <c r="C102" s="41">
        <v>10239693.460000001</v>
      </c>
      <c r="D102" s="12">
        <v>10239693.460000001</v>
      </c>
      <c r="E102" s="12">
        <v>9627857.9299999997</v>
      </c>
      <c r="F102" s="31">
        <f t="shared" si="7"/>
        <v>94.024864783403387</v>
      </c>
      <c r="G102" s="12">
        <f t="shared" si="6"/>
        <v>-611835.53000000119</v>
      </c>
      <c r="H102" s="18"/>
      <c r="I102" s="6"/>
    </row>
    <row r="103" spans="1:9" ht="33.75" hidden="1" outlineLevel="4" x14ac:dyDescent="0.2">
      <c r="A103" s="9" t="s">
        <v>139</v>
      </c>
      <c r="B103" s="14" t="s">
        <v>140</v>
      </c>
      <c r="C103" s="41">
        <v>10239693.460000001</v>
      </c>
      <c r="D103" s="12">
        <v>10239693.460000001</v>
      </c>
      <c r="E103" s="12">
        <v>9627857.9299999997</v>
      </c>
      <c r="F103" s="31">
        <f t="shared" si="7"/>
        <v>94.024864783403387</v>
      </c>
      <c r="G103" s="12">
        <f t="shared" si="6"/>
        <v>-611835.53000000119</v>
      </c>
      <c r="H103" s="18"/>
      <c r="I103" s="6"/>
    </row>
    <row r="104" spans="1:9" ht="33.75" hidden="1" outlineLevel="6" x14ac:dyDescent="0.2">
      <c r="A104" s="9" t="s">
        <v>139</v>
      </c>
      <c r="B104" s="14" t="s">
        <v>140</v>
      </c>
      <c r="C104" s="41">
        <v>1931829.32</v>
      </c>
      <c r="D104" s="12">
        <v>1931829.32</v>
      </c>
      <c r="E104" s="12">
        <v>830447.52</v>
      </c>
      <c r="F104" s="31">
        <f t="shared" si="7"/>
        <v>42.987623772062847</v>
      </c>
      <c r="G104" s="12">
        <f t="shared" si="6"/>
        <v>-1101381.8</v>
      </c>
      <c r="H104" s="18"/>
      <c r="I104" s="7"/>
    </row>
    <row r="105" spans="1:9" ht="33.75" hidden="1" outlineLevel="6" x14ac:dyDescent="0.2">
      <c r="A105" s="9" t="s">
        <v>139</v>
      </c>
      <c r="B105" s="14" t="s">
        <v>140</v>
      </c>
      <c r="C105" s="41">
        <v>799440.53</v>
      </c>
      <c r="D105" s="12">
        <v>799440.53</v>
      </c>
      <c r="E105" s="12">
        <v>748120.16</v>
      </c>
      <c r="F105" s="31">
        <f t="shared" si="7"/>
        <v>93.580464327971967</v>
      </c>
      <c r="G105" s="12">
        <f t="shared" si="6"/>
        <v>-51320.369999999995</v>
      </c>
      <c r="H105" s="18"/>
      <c r="I105" s="7"/>
    </row>
    <row r="106" spans="1:9" ht="33.75" hidden="1" outlineLevel="6" x14ac:dyDescent="0.2">
      <c r="A106" s="9" t="s">
        <v>139</v>
      </c>
      <c r="B106" s="14" t="s">
        <v>140</v>
      </c>
      <c r="C106" s="41">
        <v>7508423.6100000003</v>
      </c>
      <c r="D106" s="12">
        <v>7508423.6100000003</v>
      </c>
      <c r="E106" s="12">
        <v>8049290.25</v>
      </c>
      <c r="F106" s="31">
        <f t="shared" si="7"/>
        <v>107.20346464309303</v>
      </c>
      <c r="G106" s="12">
        <f t="shared" si="6"/>
        <v>540866.63999999966</v>
      </c>
      <c r="H106" s="18"/>
      <c r="I106" s="7"/>
    </row>
    <row r="107" spans="1:9" ht="22.5" hidden="1" outlineLevel="3" collapsed="1" x14ac:dyDescent="0.2">
      <c r="A107" s="9" t="s">
        <v>141</v>
      </c>
      <c r="B107" s="14" t="s">
        <v>142</v>
      </c>
      <c r="C107" s="41">
        <v>30756342.530000001</v>
      </c>
      <c r="D107" s="12">
        <v>30756342.530000001</v>
      </c>
      <c r="E107" s="12">
        <v>249134108.21000001</v>
      </c>
      <c r="F107" s="31">
        <f t="shared" si="7"/>
        <v>810.02514511272739</v>
      </c>
      <c r="G107" s="12">
        <f t="shared" si="6"/>
        <v>218377765.68000001</v>
      </c>
      <c r="H107" s="18"/>
      <c r="I107" s="6"/>
    </row>
    <row r="108" spans="1:9" ht="22.5" hidden="1" outlineLevel="4" x14ac:dyDescent="0.2">
      <c r="A108" s="9" t="s">
        <v>143</v>
      </c>
      <c r="B108" s="14" t="s">
        <v>144</v>
      </c>
      <c r="C108" s="41">
        <v>30756342.530000001</v>
      </c>
      <c r="D108" s="12">
        <v>30756342.530000001</v>
      </c>
      <c r="E108" s="12">
        <v>249134108.21000001</v>
      </c>
      <c r="F108" s="31">
        <f t="shared" si="7"/>
        <v>810.02514511272739</v>
      </c>
      <c r="G108" s="12">
        <f t="shared" si="6"/>
        <v>218377765.68000001</v>
      </c>
      <c r="H108" s="18"/>
      <c r="I108" s="6"/>
    </row>
    <row r="109" spans="1:9" ht="22.5" hidden="1" outlineLevel="6" x14ac:dyDescent="0.2">
      <c r="A109" s="9" t="s">
        <v>143</v>
      </c>
      <c r="B109" s="14" t="s">
        <v>144</v>
      </c>
      <c r="C109" s="41">
        <v>28587027.530000001</v>
      </c>
      <c r="D109" s="12">
        <v>28587027.530000001</v>
      </c>
      <c r="E109" s="12">
        <v>45364397.259999998</v>
      </c>
      <c r="F109" s="31">
        <f t="shared" si="7"/>
        <v>158.688752135539</v>
      </c>
      <c r="G109" s="12">
        <f t="shared" si="6"/>
        <v>16777369.729999997</v>
      </c>
      <c r="H109" s="18"/>
      <c r="I109" s="7"/>
    </row>
    <row r="110" spans="1:9" ht="22.5" hidden="1" outlineLevel="6" x14ac:dyDescent="0.2">
      <c r="A110" s="9" t="s">
        <v>143</v>
      </c>
      <c r="B110" s="14" t="s">
        <v>144</v>
      </c>
      <c r="C110" s="41">
        <v>78840.97</v>
      </c>
      <c r="D110" s="12">
        <v>78840.97</v>
      </c>
      <c r="E110" s="12">
        <v>78840.97</v>
      </c>
      <c r="F110" s="31">
        <f t="shared" si="7"/>
        <v>100</v>
      </c>
      <c r="G110" s="12">
        <f t="shared" si="6"/>
        <v>0</v>
      </c>
      <c r="H110" s="18"/>
      <c r="I110" s="7"/>
    </row>
    <row r="111" spans="1:9" ht="22.5" hidden="1" outlineLevel="6" x14ac:dyDescent="0.2">
      <c r="A111" s="9" t="s">
        <v>143</v>
      </c>
      <c r="B111" s="14" t="s">
        <v>144</v>
      </c>
      <c r="C111" s="41">
        <v>897306.39</v>
      </c>
      <c r="D111" s="12">
        <v>897306.39</v>
      </c>
      <c r="E111" s="12">
        <v>323934.40000000002</v>
      </c>
      <c r="F111" s="31">
        <f t="shared" si="7"/>
        <v>36.100757066936751</v>
      </c>
      <c r="G111" s="12">
        <f t="shared" si="6"/>
        <v>-573371.99</v>
      </c>
      <c r="H111" s="18"/>
      <c r="I111" s="7"/>
    </row>
    <row r="112" spans="1:9" ht="22.5" hidden="1" outlineLevel="6" x14ac:dyDescent="0.2">
      <c r="A112" s="9" t="s">
        <v>143</v>
      </c>
      <c r="B112" s="14" t="s">
        <v>144</v>
      </c>
      <c r="C112" s="41">
        <v>671011.97</v>
      </c>
      <c r="D112" s="12">
        <v>671011.97</v>
      </c>
      <c r="E112" s="12">
        <v>202426430.38999999</v>
      </c>
      <c r="F112" s="31">
        <f t="shared" si="7"/>
        <v>30167.335225033316</v>
      </c>
      <c r="G112" s="12">
        <f t="shared" si="6"/>
        <v>201755418.41999999</v>
      </c>
      <c r="H112" s="18"/>
      <c r="I112" s="7"/>
    </row>
    <row r="113" spans="1:9" ht="22.5" hidden="1" outlineLevel="6" x14ac:dyDescent="0.2">
      <c r="A113" s="9" t="s">
        <v>143</v>
      </c>
      <c r="B113" s="14" t="s">
        <v>144</v>
      </c>
      <c r="C113" s="41">
        <v>522155.67</v>
      </c>
      <c r="D113" s="12">
        <v>522155.67</v>
      </c>
      <c r="E113" s="12">
        <v>940505.19</v>
      </c>
      <c r="F113" s="31">
        <f t="shared" si="7"/>
        <v>180.1196930409661</v>
      </c>
      <c r="G113" s="12">
        <f t="shared" si="6"/>
        <v>418349.51999999996</v>
      </c>
      <c r="H113" s="18"/>
      <c r="I113" s="7"/>
    </row>
    <row r="114" spans="1:9" ht="33.75" outlineLevel="1" x14ac:dyDescent="0.2">
      <c r="A114" s="9" t="s">
        <v>145</v>
      </c>
      <c r="B114" s="14" t="s">
        <v>146</v>
      </c>
      <c r="C114" s="41">
        <v>88106958.870000005</v>
      </c>
      <c r="D114" s="12">
        <v>88106958.870000005</v>
      </c>
      <c r="E114" s="12">
        <v>89986999.109999999</v>
      </c>
      <c r="F114" s="31">
        <f t="shared" si="7"/>
        <v>102.13381583488082</v>
      </c>
      <c r="G114" s="12">
        <f t="shared" si="6"/>
        <v>1880040.2399999946</v>
      </c>
      <c r="H114" s="18"/>
      <c r="I114" s="6"/>
    </row>
    <row r="115" spans="1:9" ht="33.75" outlineLevel="2" collapsed="1" x14ac:dyDescent="0.2">
      <c r="A115" s="9" t="s">
        <v>147</v>
      </c>
      <c r="B115" s="14" t="s">
        <v>148</v>
      </c>
      <c r="C115" s="41">
        <v>19364412.219999999</v>
      </c>
      <c r="D115" s="12">
        <v>19364412.219999999</v>
      </c>
      <c r="E115" s="12">
        <v>24235869.809999999</v>
      </c>
      <c r="F115" s="31">
        <f t="shared" si="7"/>
        <v>125.15675422860835</v>
      </c>
      <c r="G115" s="12">
        <f t="shared" si="6"/>
        <v>4871457.59</v>
      </c>
      <c r="H115" s="24" t="s">
        <v>588</v>
      </c>
      <c r="I115" s="6"/>
    </row>
    <row r="116" spans="1:9" ht="22.5" hidden="1" outlineLevel="3" collapsed="1" x14ac:dyDescent="0.2">
      <c r="A116" s="9" t="s">
        <v>149</v>
      </c>
      <c r="B116" s="14" t="s">
        <v>150</v>
      </c>
      <c r="C116" s="41">
        <v>19364412.219999999</v>
      </c>
      <c r="D116" s="12">
        <v>19364412.219999999</v>
      </c>
      <c r="E116" s="12">
        <v>24235869.809999999</v>
      </c>
      <c r="F116" s="31">
        <f t="shared" si="7"/>
        <v>125.15675422860835</v>
      </c>
      <c r="G116" s="12">
        <f t="shared" si="6"/>
        <v>4871457.59</v>
      </c>
      <c r="H116" s="18"/>
      <c r="I116" s="6"/>
    </row>
    <row r="117" spans="1:9" ht="22.5" hidden="1" outlineLevel="6" x14ac:dyDescent="0.2">
      <c r="A117" s="9" t="s">
        <v>149</v>
      </c>
      <c r="B117" s="14" t="s">
        <v>150</v>
      </c>
      <c r="C117" s="41">
        <v>19364412.219999999</v>
      </c>
      <c r="D117" s="12">
        <v>19364412.219999999</v>
      </c>
      <c r="E117" s="12">
        <v>24235869.809999999</v>
      </c>
      <c r="F117" s="31">
        <f t="shared" si="7"/>
        <v>125.15675422860835</v>
      </c>
      <c r="G117" s="12">
        <f t="shared" si="6"/>
        <v>4871457.59</v>
      </c>
      <c r="H117" s="18"/>
      <c r="I117" s="7"/>
    </row>
    <row r="118" spans="1:9" ht="85.5" customHeight="1" outlineLevel="2" collapsed="1" x14ac:dyDescent="0.2">
      <c r="A118" s="9" t="s">
        <v>151</v>
      </c>
      <c r="B118" s="15" t="s">
        <v>152</v>
      </c>
      <c r="C118" s="41">
        <v>-21261996.449999999</v>
      </c>
      <c r="D118" s="12">
        <v>-21261996.449999999</v>
      </c>
      <c r="E118" s="12">
        <v>-22516080.260000002</v>
      </c>
      <c r="F118" s="31" t="s">
        <v>604</v>
      </c>
      <c r="G118" s="12">
        <f t="shared" si="6"/>
        <v>-1254083.8100000024</v>
      </c>
      <c r="H118" s="24" t="s">
        <v>590</v>
      </c>
      <c r="I118" s="6"/>
    </row>
    <row r="119" spans="1:9" ht="90" hidden="1" outlineLevel="3" collapsed="1" x14ac:dyDescent="0.2">
      <c r="A119" s="9" t="s">
        <v>153</v>
      </c>
      <c r="B119" s="15" t="s">
        <v>154</v>
      </c>
      <c r="C119" s="41">
        <v>-21680986.109999999</v>
      </c>
      <c r="D119" s="12">
        <v>-21680986.109999999</v>
      </c>
      <c r="E119" s="12">
        <v>-23292605.260000002</v>
      </c>
      <c r="F119" s="31">
        <f t="shared" si="7"/>
        <v>107.43332956270226</v>
      </c>
      <c r="G119" s="12">
        <f t="shared" si="6"/>
        <v>-1611619.1500000022</v>
      </c>
      <c r="H119" s="18"/>
      <c r="I119" s="6"/>
    </row>
    <row r="120" spans="1:9" ht="90" hidden="1" outlineLevel="4" x14ac:dyDescent="0.2">
      <c r="A120" s="9" t="s">
        <v>155</v>
      </c>
      <c r="B120" s="15" t="s">
        <v>156</v>
      </c>
      <c r="C120" s="41">
        <v>0</v>
      </c>
      <c r="D120" s="12">
        <v>0</v>
      </c>
      <c r="E120" s="12">
        <v>149929.5</v>
      </c>
      <c r="F120" s="31" t="e">
        <f t="shared" si="7"/>
        <v>#DIV/0!</v>
      </c>
      <c r="G120" s="12">
        <f t="shared" si="6"/>
        <v>149929.5</v>
      </c>
      <c r="H120" s="18"/>
      <c r="I120" s="6"/>
    </row>
    <row r="121" spans="1:9" ht="90" hidden="1" outlineLevel="6" x14ac:dyDescent="0.2">
      <c r="A121" s="9" t="s">
        <v>155</v>
      </c>
      <c r="B121" s="15" t="s">
        <v>156</v>
      </c>
      <c r="C121" s="41">
        <v>0</v>
      </c>
      <c r="D121" s="12">
        <v>0</v>
      </c>
      <c r="E121" s="12">
        <v>149929.5</v>
      </c>
      <c r="F121" s="31" t="e">
        <f t="shared" si="7"/>
        <v>#DIV/0!</v>
      </c>
      <c r="G121" s="12">
        <f t="shared" si="6"/>
        <v>149929.5</v>
      </c>
      <c r="H121" s="18"/>
      <c r="I121" s="7"/>
    </row>
    <row r="122" spans="1:9" ht="90" hidden="1" outlineLevel="4" x14ac:dyDescent="0.2">
      <c r="A122" s="9" t="s">
        <v>157</v>
      </c>
      <c r="B122" s="15" t="s">
        <v>158</v>
      </c>
      <c r="C122" s="41">
        <v>-21680986.109999999</v>
      </c>
      <c r="D122" s="12">
        <v>-21680986.109999999</v>
      </c>
      <c r="E122" s="12">
        <v>-23442534.760000002</v>
      </c>
      <c r="F122" s="31">
        <f t="shared" si="7"/>
        <v>108.12485484314533</v>
      </c>
      <c r="G122" s="12">
        <f t="shared" si="6"/>
        <v>-1761548.6500000022</v>
      </c>
      <c r="H122" s="18"/>
      <c r="I122" s="6"/>
    </row>
    <row r="123" spans="1:9" ht="90" hidden="1" outlineLevel="6" x14ac:dyDescent="0.2">
      <c r="A123" s="9" t="s">
        <v>157</v>
      </c>
      <c r="B123" s="15" t="s">
        <v>158</v>
      </c>
      <c r="C123" s="41">
        <v>-38847027.109999999</v>
      </c>
      <c r="D123" s="12">
        <v>-38847027.109999999</v>
      </c>
      <c r="E123" s="12">
        <v>-38847027.109999999</v>
      </c>
      <c r="F123" s="31">
        <f t="shared" si="7"/>
        <v>100</v>
      </c>
      <c r="G123" s="12">
        <f t="shared" si="6"/>
        <v>0</v>
      </c>
      <c r="H123" s="18"/>
      <c r="I123" s="7"/>
    </row>
    <row r="124" spans="1:9" ht="90" hidden="1" outlineLevel="6" x14ac:dyDescent="0.2">
      <c r="A124" s="9" t="s">
        <v>157</v>
      </c>
      <c r="B124" s="15" t="s">
        <v>158</v>
      </c>
      <c r="C124" s="41">
        <v>17166041</v>
      </c>
      <c r="D124" s="12">
        <v>17166041</v>
      </c>
      <c r="E124" s="12">
        <v>15404492.35</v>
      </c>
      <c r="F124" s="31">
        <f t="shared" si="7"/>
        <v>89.738177544839843</v>
      </c>
      <c r="G124" s="12">
        <f t="shared" si="6"/>
        <v>-1761548.6500000004</v>
      </c>
      <c r="H124" s="18"/>
      <c r="I124" s="7"/>
    </row>
    <row r="125" spans="1:9" ht="101.25" hidden="1" outlineLevel="3" collapsed="1" x14ac:dyDescent="0.2">
      <c r="A125" s="9" t="s">
        <v>159</v>
      </c>
      <c r="B125" s="15" t="s">
        <v>160</v>
      </c>
      <c r="C125" s="41">
        <v>418989.66</v>
      </c>
      <c r="D125" s="12">
        <v>418989.66</v>
      </c>
      <c r="E125" s="12">
        <v>776525</v>
      </c>
      <c r="F125" s="31">
        <f t="shared" si="7"/>
        <v>185.33273589615553</v>
      </c>
      <c r="G125" s="12">
        <f t="shared" si="6"/>
        <v>357535.34</v>
      </c>
      <c r="H125" s="18"/>
      <c r="I125" s="6"/>
    </row>
    <row r="126" spans="1:9" ht="90" hidden="1" outlineLevel="4" x14ac:dyDescent="0.2">
      <c r="A126" s="9" t="s">
        <v>161</v>
      </c>
      <c r="B126" s="15" t="s">
        <v>162</v>
      </c>
      <c r="C126" s="41">
        <v>199575.66</v>
      </c>
      <c r="D126" s="12">
        <v>199575.66</v>
      </c>
      <c r="E126" s="12">
        <v>549591</v>
      </c>
      <c r="F126" s="31">
        <f t="shared" si="7"/>
        <v>275.3797732649362</v>
      </c>
      <c r="G126" s="12">
        <f t="shared" si="6"/>
        <v>350015.33999999997</v>
      </c>
      <c r="H126" s="18"/>
      <c r="I126" s="6"/>
    </row>
    <row r="127" spans="1:9" ht="90" hidden="1" outlineLevel="6" x14ac:dyDescent="0.2">
      <c r="A127" s="9" t="s">
        <v>161</v>
      </c>
      <c r="B127" s="15" t="s">
        <v>162</v>
      </c>
      <c r="C127" s="41">
        <v>199575.66</v>
      </c>
      <c r="D127" s="12">
        <v>199575.66</v>
      </c>
      <c r="E127" s="12">
        <v>549591</v>
      </c>
      <c r="F127" s="31">
        <f t="shared" si="7"/>
        <v>275.3797732649362</v>
      </c>
      <c r="G127" s="12">
        <f t="shared" si="6"/>
        <v>350015.33999999997</v>
      </c>
      <c r="H127" s="18"/>
      <c r="I127" s="7"/>
    </row>
    <row r="128" spans="1:9" ht="101.25" hidden="1" outlineLevel="4" x14ac:dyDescent="0.2">
      <c r="A128" s="9" t="s">
        <v>163</v>
      </c>
      <c r="B128" s="15" t="s">
        <v>164</v>
      </c>
      <c r="C128" s="41">
        <v>219414</v>
      </c>
      <c r="D128" s="12">
        <v>219414</v>
      </c>
      <c r="E128" s="12">
        <v>226934</v>
      </c>
      <c r="F128" s="31">
        <f t="shared" si="7"/>
        <v>103.42731092819966</v>
      </c>
      <c r="G128" s="12">
        <f t="shared" si="6"/>
        <v>7520</v>
      </c>
      <c r="H128" s="18"/>
      <c r="I128" s="6"/>
    </row>
    <row r="129" spans="1:9" ht="101.25" hidden="1" outlineLevel="6" x14ac:dyDescent="0.2">
      <c r="A129" s="9" t="s">
        <v>163</v>
      </c>
      <c r="B129" s="15" t="s">
        <v>164</v>
      </c>
      <c r="C129" s="41">
        <v>219414</v>
      </c>
      <c r="D129" s="12">
        <v>219414</v>
      </c>
      <c r="E129" s="12">
        <v>226934</v>
      </c>
      <c r="F129" s="31">
        <f t="shared" si="7"/>
        <v>103.42731092819966</v>
      </c>
      <c r="G129" s="12">
        <f t="shared" si="6"/>
        <v>7520</v>
      </c>
      <c r="H129" s="18"/>
      <c r="I129" s="7"/>
    </row>
    <row r="130" spans="1:9" ht="33.75" outlineLevel="2" collapsed="1" x14ac:dyDescent="0.2">
      <c r="A130" s="9" t="s">
        <v>165</v>
      </c>
      <c r="B130" s="14" t="s">
        <v>166</v>
      </c>
      <c r="C130" s="41">
        <v>51582656.729999997</v>
      </c>
      <c r="D130" s="12">
        <v>51582656.729999997</v>
      </c>
      <c r="E130" s="12">
        <v>49825793.200000003</v>
      </c>
      <c r="F130" s="31">
        <f t="shared" si="7"/>
        <v>96.594080953999764</v>
      </c>
      <c r="G130" s="12">
        <f t="shared" si="6"/>
        <v>-1756863.5299999937</v>
      </c>
      <c r="H130" s="18" t="s">
        <v>577</v>
      </c>
      <c r="I130" s="6"/>
    </row>
    <row r="131" spans="1:9" ht="33.75" hidden="1" outlineLevel="3" collapsed="1" x14ac:dyDescent="0.2">
      <c r="A131" s="9" t="s">
        <v>167</v>
      </c>
      <c r="B131" s="14" t="s">
        <v>168</v>
      </c>
      <c r="C131" s="41">
        <v>50000000</v>
      </c>
      <c r="D131" s="12">
        <v>50000000</v>
      </c>
      <c r="E131" s="12">
        <v>49533928.43</v>
      </c>
      <c r="F131" s="31">
        <f t="shared" si="7"/>
        <v>99.067856860000006</v>
      </c>
      <c r="G131" s="12">
        <f t="shared" si="6"/>
        <v>-466071.5700000003</v>
      </c>
      <c r="H131" s="18"/>
      <c r="I131" s="6"/>
    </row>
    <row r="132" spans="1:9" ht="45" hidden="1" outlineLevel="4" x14ac:dyDescent="0.2">
      <c r="A132" s="9" t="s">
        <v>169</v>
      </c>
      <c r="B132" s="14" t="s">
        <v>170</v>
      </c>
      <c r="C132" s="41">
        <v>50000000</v>
      </c>
      <c r="D132" s="12">
        <v>50000000</v>
      </c>
      <c r="E132" s="12">
        <v>49533928.43</v>
      </c>
      <c r="F132" s="31">
        <f t="shared" si="7"/>
        <v>99.067856860000006</v>
      </c>
      <c r="G132" s="12">
        <f t="shared" si="6"/>
        <v>-466071.5700000003</v>
      </c>
      <c r="H132" s="18"/>
      <c r="I132" s="6"/>
    </row>
    <row r="133" spans="1:9" ht="45" hidden="1" outlineLevel="6" x14ac:dyDescent="0.2">
      <c r="A133" s="9" t="s">
        <v>169</v>
      </c>
      <c r="B133" s="14" t="s">
        <v>170</v>
      </c>
      <c r="C133" s="41">
        <v>50000000</v>
      </c>
      <c r="D133" s="12">
        <v>50000000</v>
      </c>
      <c r="E133" s="12">
        <v>49533928.43</v>
      </c>
      <c r="F133" s="31">
        <f t="shared" si="7"/>
        <v>99.067856860000006</v>
      </c>
      <c r="G133" s="12">
        <f t="shared" si="6"/>
        <v>-466071.5700000003</v>
      </c>
      <c r="H133" s="18"/>
      <c r="I133" s="7"/>
    </row>
    <row r="134" spans="1:9" ht="56.25" hidden="1" outlineLevel="3" collapsed="1" x14ac:dyDescent="0.2">
      <c r="A134" s="9" t="s">
        <v>171</v>
      </c>
      <c r="B134" s="14" t="s">
        <v>172</v>
      </c>
      <c r="C134" s="41">
        <v>1582656.73</v>
      </c>
      <c r="D134" s="12">
        <v>1582656.73</v>
      </c>
      <c r="E134" s="12">
        <v>291864.77</v>
      </c>
      <c r="F134" s="31">
        <f t="shared" si="7"/>
        <v>18.441444974615564</v>
      </c>
      <c r="G134" s="12">
        <f t="shared" si="6"/>
        <v>-1290791.96</v>
      </c>
      <c r="H134" s="18"/>
      <c r="I134" s="6"/>
    </row>
    <row r="135" spans="1:9" ht="56.25" hidden="1" outlineLevel="4" x14ac:dyDescent="0.2">
      <c r="A135" s="9" t="s">
        <v>173</v>
      </c>
      <c r="B135" s="14" t="s">
        <v>174</v>
      </c>
      <c r="C135" s="41">
        <v>1582656.73</v>
      </c>
      <c r="D135" s="12">
        <v>1582656.73</v>
      </c>
      <c r="E135" s="12">
        <v>291864.77</v>
      </c>
      <c r="F135" s="31">
        <f t="shared" si="7"/>
        <v>18.441444974615564</v>
      </c>
      <c r="G135" s="12">
        <f t="shared" si="6"/>
        <v>-1290791.96</v>
      </c>
      <c r="H135" s="18"/>
      <c r="I135" s="6"/>
    </row>
    <row r="136" spans="1:9" ht="56.25" hidden="1" outlineLevel="6" x14ac:dyDescent="0.2">
      <c r="A136" s="9" t="s">
        <v>173</v>
      </c>
      <c r="B136" s="14" t="s">
        <v>174</v>
      </c>
      <c r="C136" s="41">
        <v>1582656.73</v>
      </c>
      <c r="D136" s="12">
        <v>1582656.73</v>
      </c>
      <c r="E136" s="12">
        <v>291864.77</v>
      </c>
      <c r="F136" s="31">
        <f t="shared" si="7"/>
        <v>18.441444974615564</v>
      </c>
      <c r="G136" s="12">
        <f t="shared" si="6"/>
        <v>-1290791.96</v>
      </c>
      <c r="H136" s="18"/>
      <c r="I136" s="7"/>
    </row>
    <row r="137" spans="1:9" ht="72" customHeight="1" outlineLevel="2" collapsed="1" x14ac:dyDescent="0.2">
      <c r="A137" s="9" t="s">
        <v>175</v>
      </c>
      <c r="B137" s="14" t="s">
        <v>176</v>
      </c>
      <c r="C137" s="41">
        <v>9396327.0299999993</v>
      </c>
      <c r="D137" s="12">
        <v>9396327.0299999993</v>
      </c>
      <c r="E137" s="12">
        <v>6079465.5599999996</v>
      </c>
      <c r="F137" s="31">
        <f t="shared" si="7"/>
        <v>64.700446680813315</v>
      </c>
      <c r="G137" s="12">
        <f t="shared" si="6"/>
        <v>-3316861.4699999997</v>
      </c>
      <c r="H137" s="24" t="s">
        <v>578</v>
      </c>
      <c r="I137" s="6"/>
    </row>
    <row r="138" spans="1:9" ht="78.75" hidden="1" outlineLevel="3" collapsed="1" x14ac:dyDescent="0.2">
      <c r="A138" s="9" t="s">
        <v>177</v>
      </c>
      <c r="B138" s="14" t="s">
        <v>178</v>
      </c>
      <c r="C138" s="41">
        <v>9396327.0299999993</v>
      </c>
      <c r="D138" s="12">
        <v>9396327.0299999993</v>
      </c>
      <c r="E138" s="12">
        <v>6079465.5599999996</v>
      </c>
      <c r="F138" s="31">
        <f t="shared" si="7"/>
        <v>64.700446680813315</v>
      </c>
      <c r="G138" s="12">
        <f t="shared" ref="G138:G201" si="8">E138-D138</f>
        <v>-3316861.4699999997</v>
      </c>
      <c r="H138" s="18"/>
      <c r="I138" s="6"/>
    </row>
    <row r="139" spans="1:9" ht="90" hidden="1" outlineLevel="4" x14ac:dyDescent="0.2">
      <c r="A139" s="9" t="s">
        <v>179</v>
      </c>
      <c r="B139" s="15" t="s">
        <v>180</v>
      </c>
      <c r="C139" s="41">
        <v>9396327.0299999993</v>
      </c>
      <c r="D139" s="12">
        <v>9396327.0299999993</v>
      </c>
      <c r="E139" s="12">
        <v>6079465.5599999996</v>
      </c>
      <c r="F139" s="31">
        <f t="shared" si="7"/>
        <v>64.700446680813315</v>
      </c>
      <c r="G139" s="12">
        <f t="shared" si="8"/>
        <v>-3316861.4699999997</v>
      </c>
      <c r="H139" s="18"/>
      <c r="I139" s="6"/>
    </row>
    <row r="140" spans="1:9" ht="90" hidden="1" outlineLevel="6" x14ac:dyDescent="0.2">
      <c r="A140" s="9" t="s">
        <v>179</v>
      </c>
      <c r="B140" s="15" t="s">
        <v>180</v>
      </c>
      <c r="C140" s="41">
        <v>9396327.0299999993</v>
      </c>
      <c r="D140" s="12">
        <v>9396327.0299999993</v>
      </c>
      <c r="E140" s="12">
        <v>6079465.5599999996</v>
      </c>
      <c r="F140" s="31">
        <f t="shared" si="7"/>
        <v>64.700446680813315</v>
      </c>
      <c r="G140" s="12">
        <f t="shared" si="8"/>
        <v>-3316861.4699999997</v>
      </c>
      <c r="H140" s="18"/>
      <c r="I140" s="7"/>
    </row>
    <row r="141" spans="1:9" ht="33.75" outlineLevel="2" collapsed="1" x14ac:dyDescent="0.2">
      <c r="A141" s="9" t="s">
        <v>181</v>
      </c>
      <c r="B141" s="14" t="s">
        <v>182</v>
      </c>
      <c r="C141" s="41">
        <v>29025559.34</v>
      </c>
      <c r="D141" s="12">
        <v>29025559.34</v>
      </c>
      <c r="E141" s="12">
        <v>32361950.800000001</v>
      </c>
      <c r="F141" s="31">
        <f t="shared" si="7"/>
        <v>111.49466723765124</v>
      </c>
      <c r="G141" s="12">
        <f t="shared" si="8"/>
        <v>3336391.4600000009</v>
      </c>
      <c r="H141" s="24" t="s">
        <v>593</v>
      </c>
      <c r="I141" s="6"/>
    </row>
    <row r="142" spans="1:9" ht="45" hidden="1" outlineLevel="3" collapsed="1" x14ac:dyDescent="0.2">
      <c r="A142" s="9" t="s">
        <v>183</v>
      </c>
      <c r="B142" s="14" t="s">
        <v>184</v>
      </c>
      <c r="C142" s="41">
        <v>29025559.34</v>
      </c>
      <c r="D142" s="12">
        <v>29025559.34</v>
      </c>
      <c r="E142" s="12">
        <v>32361950.800000001</v>
      </c>
      <c r="F142" s="31">
        <f t="shared" si="7"/>
        <v>111.49466723765124</v>
      </c>
      <c r="G142" s="12">
        <f t="shared" si="8"/>
        <v>3336391.4600000009</v>
      </c>
      <c r="H142" s="18"/>
      <c r="I142" s="6"/>
    </row>
    <row r="143" spans="1:9" ht="45" hidden="1" outlineLevel="6" x14ac:dyDescent="0.2">
      <c r="A143" s="9" t="s">
        <v>183</v>
      </c>
      <c r="B143" s="14" t="s">
        <v>184</v>
      </c>
      <c r="C143" s="41">
        <v>29025559.34</v>
      </c>
      <c r="D143" s="12">
        <v>29025559.34</v>
      </c>
      <c r="E143" s="12">
        <v>32361950.800000001</v>
      </c>
      <c r="F143" s="31">
        <f t="shared" si="7"/>
        <v>111.49466723765124</v>
      </c>
      <c r="G143" s="12">
        <f t="shared" si="8"/>
        <v>3336391.4600000009</v>
      </c>
      <c r="H143" s="18"/>
      <c r="I143" s="7"/>
    </row>
    <row r="144" spans="1:9" ht="27.75" customHeight="1" outlineLevel="1" x14ac:dyDescent="0.2">
      <c r="A144" s="9" t="s">
        <v>185</v>
      </c>
      <c r="B144" s="14" t="s">
        <v>186</v>
      </c>
      <c r="C144" s="41">
        <v>87266034.890000001</v>
      </c>
      <c r="D144" s="12">
        <v>87266034.890000001</v>
      </c>
      <c r="E144" s="12">
        <v>90546887.260000005</v>
      </c>
      <c r="F144" s="31">
        <f t="shared" si="7"/>
        <v>103.75959830664424</v>
      </c>
      <c r="G144" s="12">
        <f t="shared" si="8"/>
        <v>3280852.3700000048</v>
      </c>
      <c r="H144" s="18"/>
      <c r="I144" s="6"/>
    </row>
    <row r="145" spans="1:9" ht="67.5" outlineLevel="2" collapsed="1" x14ac:dyDescent="0.2">
      <c r="A145" s="9" t="s">
        <v>187</v>
      </c>
      <c r="B145" s="14" t="s">
        <v>188</v>
      </c>
      <c r="C145" s="41">
        <v>20549342.82</v>
      </c>
      <c r="D145" s="12">
        <v>20549342.82</v>
      </c>
      <c r="E145" s="12">
        <v>22092988.27</v>
      </c>
      <c r="F145" s="31">
        <f t="shared" ref="F145:F208" si="9">E145/D145*100</f>
        <v>107.51189691817113</v>
      </c>
      <c r="G145" s="12">
        <f t="shared" si="8"/>
        <v>1543645.4499999993</v>
      </c>
      <c r="H145" s="24" t="s">
        <v>589</v>
      </c>
      <c r="I145" s="6"/>
    </row>
    <row r="146" spans="1:9" ht="56.25" hidden="1" outlineLevel="3" collapsed="1" x14ac:dyDescent="0.2">
      <c r="A146" s="9" t="s">
        <v>189</v>
      </c>
      <c r="B146" s="14" t="s">
        <v>190</v>
      </c>
      <c r="C146" s="41">
        <v>210465.2</v>
      </c>
      <c r="D146" s="12">
        <v>210465.2</v>
      </c>
      <c r="E146" s="12">
        <v>161083.04999999999</v>
      </c>
      <c r="F146" s="31">
        <f t="shared" si="9"/>
        <v>76.536667344530102</v>
      </c>
      <c r="G146" s="12">
        <f t="shared" si="8"/>
        <v>-49382.150000000023</v>
      </c>
      <c r="H146" s="23"/>
      <c r="I146" s="6"/>
    </row>
    <row r="147" spans="1:9" ht="78.75" hidden="1" outlineLevel="4" x14ac:dyDescent="0.2">
      <c r="A147" s="9" t="s">
        <v>191</v>
      </c>
      <c r="B147" s="15" t="s">
        <v>192</v>
      </c>
      <c r="C147" s="41">
        <v>210465.2</v>
      </c>
      <c r="D147" s="12">
        <v>210465.2</v>
      </c>
      <c r="E147" s="12">
        <v>161083.04999999999</v>
      </c>
      <c r="F147" s="31">
        <f t="shared" si="9"/>
        <v>76.536667344530102</v>
      </c>
      <c r="G147" s="12">
        <f t="shared" si="8"/>
        <v>-49382.150000000023</v>
      </c>
      <c r="H147" s="23"/>
      <c r="I147" s="6"/>
    </row>
    <row r="148" spans="1:9" ht="123.75" hidden="1" outlineLevel="5" x14ac:dyDescent="0.2">
      <c r="A148" s="9" t="s">
        <v>193</v>
      </c>
      <c r="B148" s="15" t="s">
        <v>194</v>
      </c>
      <c r="C148" s="41">
        <v>50000</v>
      </c>
      <c r="D148" s="12">
        <v>50000</v>
      </c>
      <c r="E148" s="12">
        <v>1000</v>
      </c>
      <c r="F148" s="31">
        <f t="shared" si="9"/>
        <v>2</v>
      </c>
      <c r="G148" s="12">
        <f t="shared" si="8"/>
        <v>-49000</v>
      </c>
      <c r="H148" s="23"/>
      <c r="I148" s="6"/>
    </row>
    <row r="149" spans="1:9" ht="123.75" hidden="1" outlineLevel="6" x14ac:dyDescent="0.2">
      <c r="A149" s="9" t="s">
        <v>193</v>
      </c>
      <c r="B149" s="15" t="s">
        <v>194</v>
      </c>
      <c r="C149" s="41">
        <v>50000</v>
      </c>
      <c r="D149" s="12">
        <v>50000</v>
      </c>
      <c r="E149" s="12">
        <v>1000</v>
      </c>
      <c r="F149" s="31">
        <f t="shared" si="9"/>
        <v>2</v>
      </c>
      <c r="G149" s="12">
        <f t="shared" si="8"/>
        <v>-49000</v>
      </c>
      <c r="H149" s="23"/>
      <c r="I149" s="7"/>
    </row>
    <row r="150" spans="1:9" ht="135" hidden="1" outlineLevel="5" x14ac:dyDescent="0.2">
      <c r="A150" s="9" t="s">
        <v>195</v>
      </c>
      <c r="B150" s="15" t="s">
        <v>196</v>
      </c>
      <c r="C150" s="41">
        <v>21912.45</v>
      </c>
      <c r="D150" s="12">
        <v>21912.45</v>
      </c>
      <c r="E150" s="12">
        <v>26583.05</v>
      </c>
      <c r="F150" s="31">
        <f t="shared" si="9"/>
        <v>121.31482330821062</v>
      </c>
      <c r="G150" s="12">
        <f t="shared" si="8"/>
        <v>4670.5999999999985</v>
      </c>
      <c r="H150" s="23"/>
      <c r="I150" s="6"/>
    </row>
    <row r="151" spans="1:9" ht="135" hidden="1" outlineLevel="6" x14ac:dyDescent="0.2">
      <c r="A151" s="9" t="s">
        <v>195</v>
      </c>
      <c r="B151" s="15" t="s">
        <v>196</v>
      </c>
      <c r="C151" s="41">
        <v>21912.45</v>
      </c>
      <c r="D151" s="12">
        <v>21912.45</v>
      </c>
      <c r="E151" s="12">
        <v>26583.05</v>
      </c>
      <c r="F151" s="31">
        <f t="shared" si="9"/>
        <v>121.31482330821062</v>
      </c>
      <c r="G151" s="12">
        <f t="shared" si="8"/>
        <v>4670.5999999999985</v>
      </c>
      <c r="H151" s="23"/>
      <c r="I151" s="7"/>
    </row>
    <row r="152" spans="1:9" ht="101.25" hidden="1" outlineLevel="5" x14ac:dyDescent="0.2">
      <c r="A152" s="9" t="s">
        <v>197</v>
      </c>
      <c r="B152" s="15" t="s">
        <v>198</v>
      </c>
      <c r="C152" s="41">
        <v>20052.75</v>
      </c>
      <c r="D152" s="12">
        <v>20052.75</v>
      </c>
      <c r="E152" s="12">
        <v>35000</v>
      </c>
      <c r="F152" s="31">
        <f t="shared" si="9"/>
        <v>174.53965166872374</v>
      </c>
      <c r="G152" s="12">
        <f t="shared" si="8"/>
        <v>14947.25</v>
      </c>
      <c r="H152" s="23"/>
      <c r="I152" s="6"/>
    </row>
    <row r="153" spans="1:9" ht="101.25" hidden="1" outlineLevel="6" x14ac:dyDescent="0.2">
      <c r="A153" s="9" t="s">
        <v>197</v>
      </c>
      <c r="B153" s="15" t="s">
        <v>198</v>
      </c>
      <c r="C153" s="41">
        <v>20052.75</v>
      </c>
      <c r="D153" s="12">
        <v>20052.75</v>
      </c>
      <c r="E153" s="12">
        <v>35000</v>
      </c>
      <c r="F153" s="31">
        <f t="shared" si="9"/>
        <v>174.53965166872374</v>
      </c>
      <c r="G153" s="12">
        <f t="shared" si="8"/>
        <v>14947.25</v>
      </c>
      <c r="H153" s="23"/>
      <c r="I153" s="7"/>
    </row>
    <row r="154" spans="1:9" ht="112.5" hidden="1" outlineLevel="5" x14ac:dyDescent="0.2">
      <c r="A154" s="9" t="s">
        <v>199</v>
      </c>
      <c r="B154" s="15" t="s">
        <v>200</v>
      </c>
      <c r="C154" s="41">
        <v>12000</v>
      </c>
      <c r="D154" s="12">
        <v>12000</v>
      </c>
      <c r="E154" s="12">
        <v>0</v>
      </c>
      <c r="F154" s="31">
        <f t="shared" si="9"/>
        <v>0</v>
      </c>
      <c r="G154" s="12">
        <f t="shared" si="8"/>
        <v>-12000</v>
      </c>
      <c r="H154" s="23"/>
      <c r="I154" s="6"/>
    </row>
    <row r="155" spans="1:9" ht="112.5" hidden="1" outlineLevel="6" x14ac:dyDescent="0.2">
      <c r="A155" s="9" t="s">
        <v>199</v>
      </c>
      <c r="B155" s="15" t="s">
        <v>200</v>
      </c>
      <c r="C155" s="41">
        <v>12000</v>
      </c>
      <c r="D155" s="12">
        <v>12000</v>
      </c>
      <c r="E155" s="12">
        <v>0</v>
      </c>
      <c r="F155" s="31">
        <f t="shared" si="9"/>
        <v>0</v>
      </c>
      <c r="G155" s="12">
        <f t="shared" si="8"/>
        <v>-12000</v>
      </c>
      <c r="H155" s="23"/>
      <c r="I155" s="7"/>
    </row>
    <row r="156" spans="1:9" ht="101.25" hidden="1" outlineLevel="5" x14ac:dyDescent="0.2">
      <c r="A156" s="9" t="s">
        <v>201</v>
      </c>
      <c r="B156" s="15" t="s">
        <v>202</v>
      </c>
      <c r="C156" s="41">
        <v>50000</v>
      </c>
      <c r="D156" s="12">
        <v>50000</v>
      </c>
      <c r="E156" s="12">
        <v>50000</v>
      </c>
      <c r="F156" s="31">
        <f t="shared" si="9"/>
        <v>100</v>
      </c>
      <c r="G156" s="12">
        <f t="shared" si="8"/>
        <v>0</v>
      </c>
      <c r="H156" s="23"/>
      <c r="I156" s="6"/>
    </row>
    <row r="157" spans="1:9" ht="101.25" hidden="1" outlineLevel="6" x14ac:dyDescent="0.2">
      <c r="A157" s="9" t="s">
        <v>201</v>
      </c>
      <c r="B157" s="15" t="s">
        <v>202</v>
      </c>
      <c r="C157" s="41">
        <v>50000</v>
      </c>
      <c r="D157" s="12">
        <v>50000</v>
      </c>
      <c r="E157" s="12">
        <v>50000</v>
      </c>
      <c r="F157" s="31">
        <f t="shared" si="9"/>
        <v>100</v>
      </c>
      <c r="G157" s="12">
        <f t="shared" si="8"/>
        <v>0</v>
      </c>
      <c r="H157" s="23"/>
      <c r="I157" s="7"/>
    </row>
    <row r="158" spans="1:9" ht="90" hidden="1" outlineLevel="5" x14ac:dyDescent="0.2">
      <c r="A158" s="9" t="s">
        <v>203</v>
      </c>
      <c r="B158" s="15" t="s">
        <v>204</v>
      </c>
      <c r="C158" s="41">
        <v>56500</v>
      </c>
      <c r="D158" s="12">
        <v>56500</v>
      </c>
      <c r="E158" s="12">
        <v>48500</v>
      </c>
      <c r="F158" s="31">
        <f t="shared" si="9"/>
        <v>85.840707964601776</v>
      </c>
      <c r="G158" s="12">
        <f t="shared" si="8"/>
        <v>-8000</v>
      </c>
      <c r="H158" s="23"/>
      <c r="I158" s="6"/>
    </row>
    <row r="159" spans="1:9" ht="90" hidden="1" outlineLevel="6" x14ac:dyDescent="0.2">
      <c r="A159" s="9" t="s">
        <v>203</v>
      </c>
      <c r="B159" s="15" t="s">
        <v>204</v>
      </c>
      <c r="C159" s="41">
        <v>20000</v>
      </c>
      <c r="D159" s="12">
        <v>20000</v>
      </c>
      <c r="E159" s="12">
        <v>20000</v>
      </c>
      <c r="F159" s="31">
        <f t="shared" si="9"/>
        <v>100</v>
      </c>
      <c r="G159" s="12">
        <f t="shared" si="8"/>
        <v>0</v>
      </c>
      <c r="H159" s="23"/>
      <c r="I159" s="7"/>
    </row>
    <row r="160" spans="1:9" ht="90" hidden="1" outlineLevel="6" x14ac:dyDescent="0.2">
      <c r="A160" s="9" t="s">
        <v>203</v>
      </c>
      <c r="B160" s="15" t="s">
        <v>204</v>
      </c>
      <c r="C160" s="41">
        <v>36500</v>
      </c>
      <c r="D160" s="12">
        <v>36500</v>
      </c>
      <c r="E160" s="12">
        <v>28500</v>
      </c>
      <c r="F160" s="31">
        <f t="shared" si="9"/>
        <v>78.082191780821915</v>
      </c>
      <c r="G160" s="12">
        <f t="shared" si="8"/>
        <v>-8000</v>
      </c>
      <c r="H160" s="23"/>
      <c r="I160" s="7"/>
    </row>
    <row r="161" spans="1:9" ht="78.75" hidden="1" outlineLevel="3" collapsed="1" x14ac:dyDescent="0.2">
      <c r="A161" s="9" t="s">
        <v>205</v>
      </c>
      <c r="B161" s="14" t="s">
        <v>206</v>
      </c>
      <c r="C161" s="41">
        <v>786291.17</v>
      </c>
      <c r="D161" s="12">
        <v>786291.17</v>
      </c>
      <c r="E161" s="12">
        <v>1248718.1499999999</v>
      </c>
      <c r="F161" s="31">
        <f t="shared" si="9"/>
        <v>158.81116279100524</v>
      </c>
      <c r="G161" s="12">
        <f t="shared" si="8"/>
        <v>462426.97999999986</v>
      </c>
      <c r="H161" s="23"/>
      <c r="I161" s="6"/>
    </row>
    <row r="162" spans="1:9" ht="101.25" hidden="1" outlineLevel="4" x14ac:dyDescent="0.2">
      <c r="A162" s="9" t="s">
        <v>207</v>
      </c>
      <c r="B162" s="15" t="s">
        <v>208</v>
      </c>
      <c r="C162" s="41">
        <v>786291.17</v>
      </c>
      <c r="D162" s="12">
        <v>786291.17</v>
      </c>
      <c r="E162" s="12">
        <v>1248718.1499999999</v>
      </c>
      <c r="F162" s="31">
        <f t="shared" si="9"/>
        <v>158.81116279100524</v>
      </c>
      <c r="G162" s="12">
        <f t="shared" si="8"/>
        <v>462426.97999999986</v>
      </c>
      <c r="H162" s="23"/>
      <c r="I162" s="6"/>
    </row>
    <row r="163" spans="1:9" ht="191.25" hidden="1" outlineLevel="5" x14ac:dyDescent="0.2">
      <c r="A163" s="9" t="s">
        <v>209</v>
      </c>
      <c r="B163" s="15" t="s">
        <v>210</v>
      </c>
      <c r="C163" s="41">
        <v>24111.98</v>
      </c>
      <c r="D163" s="12">
        <v>24111.98</v>
      </c>
      <c r="E163" s="12">
        <v>41081.800000000003</v>
      </c>
      <c r="F163" s="31">
        <f t="shared" si="9"/>
        <v>170.37920568945398</v>
      </c>
      <c r="G163" s="12">
        <f t="shared" si="8"/>
        <v>16969.820000000003</v>
      </c>
      <c r="H163" s="23"/>
      <c r="I163" s="6"/>
    </row>
    <row r="164" spans="1:9" ht="191.25" hidden="1" outlineLevel="6" x14ac:dyDescent="0.2">
      <c r="A164" s="9" t="s">
        <v>209</v>
      </c>
      <c r="B164" s="15" t="s">
        <v>210</v>
      </c>
      <c r="C164" s="41">
        <v>24111.98</v>
      </c>
      <c r="D164" s="12">
        <v>24111.98</v>
      </c>
      <c r="E164" s="12">
        <v>41081.800000000003</v>
      </c>
      <c r="F164" s="31">
        <f t="shared" si="9"/>
        <v>170.37920568945398</v>
      </c>
      <c r="G164" s="12">
        <f t="shared" si="8"/>
        <v>16969.820000000003</v>
      </c>
      <c r="H164" s="23"/>
      <c r="I164" s="7"/>
    </row>
    <row r="165" spans="1:9" ht="146.25" hidden="1" outlineLevel="5" x14ac:dyDescent="0.2">
      <c r="A165" s="9" t="s">
        <v>211</v>
      </c>
      <c r="B165" s="15" t="s">
        <v>212</v>
      </c>
      <c r="C165" s="41">
        <v>300478.77</v>
      </c>
      <c r="D165" s="12">
        <v>300478.77</v>
      </c>
      <c r="E165" s="12">
        <v>498264.6</v>
      </c>
      <c r="F165" s="31">
        <f t="shared" si="9"/>
        <v>165.82356217712152</v>
      </c>
      <c r="G165" s="12">
        <f t="shared" si="8"/>
        <v>197785.82999999996</v>
      </c>
      <c r="H165" s="23"/>
      <c r="I165" s="6"/>
    </row>
    <row r="166" spans="1:9" ht="146.25" hidden="1" outlineLevel="6" x14ac:dyDescent="0.2">
      <c r="A166" s="9" t="s">
        <v>211</v>
      </c>
      <c r="B166" s="15" t="s">
        <v>212</v>
      </c>
      <c r="C166" s="41">
        <v>300478.77</v>
      </c>
      <c r="D166" s="12">
        <v>300478.77</v>
      </c>
      <c r="E166" s="12">
        <v>498264.6</v>
      </c>
      <c r="F166" s="31">
        <f t="shared" si="9"/>
        <v>165.82356217712152</v>
      </c>
      <c r="G166" s="12">
        <f t="shared" si="8"/>
        <v>197785.82999999996</v>
      </c>
      <c r="H166" s="23"/>
      <c r="I166" s="7"/>
    </row>
    <row r="167" spans="1:9" ht="146.25" hidden="1" outlineLevel="5" x14ac:dyDescent="0.2">
      <c r="A167" s="9" t="s">
        <v>213</v>
      </c>
      <c r="B167" s="15" t="s">
        <v>214</v>
      </c>
      <c r="C167" s="41">
        <v>60000</v>
      </c>
      <c r="D167" s="12">
        <v>60000</v>
      </c>
      <c r="E167" s="12">
        <v>20000</v>
      </c>
      <c r="F167" s="31">
        <f t="shared" si="9"/>
        <v>33.333333333333329</v>
      </c>
      <c r="G167" s="12">
        <f t="shared" si="8"/>
        <v>-40000</v>
      </c>
      <c r="H167" s="23"/>
      <c r="I167" s="6"/>
    </row>
    <row r="168" spans="1:9" ht="146.25" hidden="1" outlineLevel="6" x14ac:dyDescent="0.2">
      <c r="A168" s="9" t="s">
        <v>213</v>
      </c>
      <c r="B168" s="15" t="s">
        <v>214</v>
      </c>
      <c r="C168" s="41">
        <v>60000</v>
      </c>
      <c r="D168" s="12">
        <v>60000</v>
      </c>
      <c r="E168" s="12">
        <v>20000</v>
      </c>
      <c r="F168" s="31">
        <f t="shared" si="9"/>
        <v>33.333333333333329</v>
      </c>
      <c r="G168" s="12">
        <f t="shared" si="8"/>
        <v>-40000</v>
      </c>
      <c r="H168" s="23"/>
      <c r="I168" s="7"/>
    </row>
    <row r="169" spans="1:9" ht="202.5" hidden="1" outlineLevel="5" x14ac:dyDescent="0.2">
      <c r="A169" s="9" t="s">
        <v>215</v>
      </c>
      <c r="B169" s="15" t="s">
        <v>216</v>
      </c>
      <c r="C169" s="41">
        <v>67282.47</v>
      </c>
      <c r="D169" s="12">
        <v>67282.47</v>
      </c>
      <c r="E169" s="12">
        <v>107755.13</v>
      </c>
      <c r="F169" s="31">
        <f t="shared" si="9"/>
        <v>160.15335049382105</v>
      </c>
      <c r="G169" s="12">
        <f t="shared" si="8"/>
        <v>40472.660000000003</v>
      </c>
      <c r="H169" s="23"/>
      <c r="I169" s="6"/>
    </row>
    <row r="170" spans="1:9" ht="202.5" hidden="1" outlineLevel="6" x14ac:dyDescent="0.2">
      <c r="A170" s="9" t="s">
        <v>215</v>
      </c>
      <c r="B170" s="15" t="s">
        <v>216</v>
      </c>
      <c r="C170" s="41">
        <v>67282.47</v>
      </c>
      <c r="D170" s="12">
        <v>67282.47</v>
      </c>
      <c r="E170" s="12">
        <v>107755.13</v>
      </c>
      <c r="F170" s="31">
        <f t="shared" si="9"/>
        <v>160.15335049382105</v>
      </c>
      <c r="G170" s="12">
        <f t="shared" si="8"/>
        <v>40472.660000000003</v>
      </c>
      <c r="H170" s="23"/>
      <c r="I170" s="7"/>
    </row>
    <row r="171" spans="1:9" ht="112.5" hidden="1" outlineLevel="5" x14ac:dyDescent="0.2">
      <c r="A171" s="9" t="s">
        <v>217</v>
      </c>
      <c r="B171" s="15" t="s">
        <v>218</v>
      </c>
      <c r="C171" s="41">
        <v>295078.76</v>
      </c>
      <c r="D171" s="12">
        <v>295078.76</v>
      </c>
      <c r="E171" s="12">
        <v>530880.12</v>
      </c>
      <c r="F171" s="31">
        <f t="shared" si="9"/>
        <v>179.91132943624947</v>
      </c>
      <c r="G171" s="12">
        <f t="shared" si="8"/>
        <v>235801.36</v>
      </c>
      <c r="H171" s="23"/>
      <c r="I171" s="6"/>
    </row>
    <row r="172" spans="1:9" ht="112.5" hidden="1" outlineLevel="6" x14ac:dyDescent="0.2">
      <c r="A172" s="9" t="s">
        <v>217</v>
      </c>
      <c r="B172" s="15" t="s">
        <v>218</v>
      </c>
      <c r="C172" s="41">
        <v>295078.76</v>
      </c>
      <c r="D172" s="12">
        <v>295078.76</v>
      </c>
      <c r="E172" s="12">
        <v>530880.12</v>
      </c>
      <c r="F172" s="31">
        <f t="shared" si="9"/>
        <v>179.91132943624947</v>
      </c>
      <c r="G172" s="12">
        <f t="shared" si="8"/>
        <v>235801.36</v>
      </c>
      <c r="H172" s="23"/>
      <c r="I172" s="7"/>
    </row>
    <row r="173" spans="1:9" ht="112.5" hidden="1" outlineLevel="5" x14ac:dyDescent="0.2">
      <c r="A173" s="9" t="s">
        <v>219</v>
      </c>
      <c r="B173" s="15" t="s">
        <v>220</v>
      </c>
      <c r="C173" s="41">
        <v>39339.19</v>
      </c>
      <c r="D173" s="12">
        <v>39339.19</v>
      </c>
      <c r="E173" s="12">
        <v>50736.5</v>
      </c>
      <c r="F173" s="31">
        <f t="shared" si="9"/>
        <v>128.97189799789979</v>
      </c>
      <c r="G173" s="12">
        <f t="shared" si="8"/>
        <v>11397.309999999998</v>
      </c>
      <c r="H173" s="23"/>
      <c r="I173" s="6"/>
    </row>
    <row r="174" spans="1:9" ht="112.5" hidden="1" outlineLevel="6" x14ac:dyDescent="0.2">
      <c r="A174" s="9" t="s">
        <v>219</v>
      </c>
      <c r="B174" s="15" t="s">
        <v>220</v>
      </c>
      <c r="C174" s="41">
        <v>39339.19</v>
      </c>
      <c r="D174" s="12">
        <v>39339.19</v>
      </c>
      <c r="E174" s="12">
        <v>50736.5</v>
      </c>
      <c r="F174" s="31">
        <f t="shared" si="9"/>
        <v>128.97189799789979</v>
      </c>
      <c r="G174" s="12">
        <f t="shared" si="8"/>
        <v>11397.309999999998</v>
      </c>
      <c r="H174" s="23"/>
      <c r="I174" s="7"/>
    </row>
    <row r="175" spans="1:9" ht="56.25" hidden="1" outlineLevel="3" collapsed="1" x14ac:dyDescent="0.2">
      <c r="A175" s="9" t="s">
        <v>221</v>
      </c>
      <c r="B175" s="14" t="s">
        <v>222</v>
      </c>
      <c r="C175" s="41">
        <v>1250442.28</v>
      </c>
      <c r="D175" s="12">
        <v>1250442.28</v>
      </c>
      <c r="E175" s="12">
        <v>1621618.85</v>
      </c>
      <c r="F175" s="31">
        <f t="shared" si="9"/>
        <v>129.6836228218387</v>
      </c>
      <c r="G175" s="12">
        <f t="shared" si="8"/>
        <v>371176.57000000007</v>
      </c>
      <c r="H175" s="23"/>
      <c r="I175" s="6"/>
    </row>
    <row r="176" spans="1:9" ht="101.25" hidden="1" outlineLevel="4" x14ac:dyDescent="0.2">
      <c r="A176" s="9" t="s">
        <v>223</v>
      </c>
      <c r="B176" s="15" t="s">
        <v>224</v>
      </c>
      <c r="C176" s="41">
        <v>47000</v>
      </c>
      <c r="D176" s="12">
        <v>47000</v>
      </c>
      <c r="E176" s="12">
        <v>244500</v>
      </c>
      <c r="F176" s="31">
        <f t="shared" si="9"/>
        <v>520.21276595744678</v>
      </c>
      <c r="G176" s="12">
        <f t="shared" si="8"/>
        <v>197500</v>
      </c>
      <c r="H176" s="23"/>
      <c r="I176" s="6"/>
    </row>
    <row r="177" spans="1:9" ht="135" hidden="1" outlineLevel="5" x14ac:dyDescent="0.2">
      <c r="A177" s="9" t="s">
        <v>225</v>
      </c>
      <c r="B177" s="15" t="s">
        <v>226</v>
      </c>
      <c r="C177" s="41">
        <v>26000</v>
      </c>
      <c r="D177" s="12">
        <v>26000</v>
      </c>
      <c r="E177" s="12">
        <v>30000</v>
      </c>
      <c r="F177" s="31">
        <f t="shared" si="9"/>
        <v>115.38461538461537</v>
      </c>
      <c r="G177" s="12">
        <f t="shared" si="8"/>
        <v>4000</v>
      </c>
      <c r="H177" s="23"/>
      <c r="I177" s="6"/>
    </row>
    <row r="178" spans="1:9" ht="135" hidden="1" outlineLevel="6" x14ac:dyDescent="0.2">
      <c r="A178" s="9" t="s">
        <v>225</v>
      </c>
      <c r="B178" s="15" t="s">
        <v>226</v>
      </c>
      <c r="C178" s="41">
        <v>26000</v>
      </c>
      <c r="D178" s="12">
        <v>26000</v>
      </c>
      <c r="E178" s="12">
        <v>30000</v>
      </c>
      <c r="F178" s="31">
        <f t="shared" si="9"/>
        <v>115.38461538461537</v>
      </c>
      <c r="G178" s="12">
        <f t="shared" si="8"/>
        <v>4000</v>
      </c>
      <c r="H178" s="23"/>
      <c r="I178" s="7"/>
    </row>
    <row r="179" spans="1:9" ht="112.5" hidden="1" outlineLevel="5" x14ac:dyDescent="0.2">
      <c r="A179" s="9" t="s">
        <v>227</v>
      </c>
      <c r="B179" s="15" t="s">
        <v>228</v>
      </c>
      <c r="C179" s="41">
        <v>21000</v>
      </c>
      <c r="D179" s="12">
        <v>21000</v>
      </c>
      <c r="E179" s="12">
        <v>214500</v>
      </c>
      <c r="F179" s="31">
        <f t="shared" si="9"/>
        <v>1021.4285714285713</v>
      </c>
      <c r="G179" s="12">
        <f t="shared" si="8"/>
        <v>193500</v>
      </c>
      <c r="H179" s="23"/>
      <c r="I179" s="6"/>
    </row>
    <row r="180" spans="1:9" ht="112.5" hidden="1" outlineLevel="6" x14ac:dyDescent="0.2">
      <c r="A180" s="9" t="s">
        <v>227</v>
      </c>
      <c r="B180" s="15" t="s">
        <v>228</v>
      </c>
      <c r="C180" s="41">
        <v>0</v>
      </c>
      <c r="D180" s="12">
        <v>0</v>
      </c>
      <c r="E180" s="12">
        <v>2500</v>
      </c>
      <c r="F180" s="31" t="e">
        <f t="shared" si="9"/>
        <v>#DIV/0!</v>
      </c>
      <c r="G180" s="12">
        <f t="shared" si="8"/>
        <v>2500</v>
      </c>
      <c r="H180" s="23"/>
      <c r="I180" s="7"/>
    </row>
    <row r="181" spans="1:9" ht="112.5" hidden="1" outlineLevel="6" x14ac:dyDescent="0.2">
      <c r="A181" s="9" t="s">
        <v>227</v>
      </c>
      <c r="B181" s="15" t="s">
        <v>228</v>
      </c>
      <c r="C181" s="41">
        <v>1000</v>
      </c>
      <c r="D181" s="12">
        <v>1000</v>
      </c>
      <c r="E181" s="12">
        <v>2000</v>
      </c>
      <c r="F181" s="31">
        <f t="shared" si="9"/>
        <v>200</v>
      </c>
      <c r="G181" s="12">
        <f t="shared" si="8"/>
        <v>1000</v>
      </c>
      <c r="H181" s="23"/>
      <c r="I181" s="7"/>
    </row>
    <row r="182" spans="1:9" ht="112.5" hidden="1" outlineLevel="6" x14ac:dyDescent="0.2">
      <c r="A182" s="9" t="s">
        <v>227</v>
      </c>
      <c r="B182" s="15" t="s">
        <v>228</v>
      </c>
      <c r="C182" s="41">
        <v>20000</v>
      </c>
      <c r="D182" s="12">
        <v>20000</v>
      </c>
      <c r="E182" s="12">
        <v>210000</v>
      </c>
      <c r="F182" s="31">
        <f t="shared" si="9"/>
        <v>1050</v>
      </c>
      <c r="G182" s="12">
        <f t="shared" si="8"/>
        <v>190000</v>
      </c>
      <c r="H182" s="23"/>
      <c r="I182" s="7"/>
    </row>
    <row r="183" spans="1:9" ht="78.75" hidden="1" outlineLevel="4" x14ac:dyDescent="0.2">
      <c r="A183" s="9" t="s">
        <v>229</v>
      </c>
      <c r="B183" s="15" t="s">
        <v>230</v>
      </c>
      <c r="C183" s="41">
        <v>238442.28</v>
      </c>
      <c r="D183" s="12">
        <v>238442.28</v>
      </c>
      <c r="E183" s="12">
        <v>387118.85</v>
      </c>
      <c r="F183" s="31">
        <f t="shared" si="9"/>
        <v>162.35327476318378</v>
      </c>
      <c r="G183" s="12">
        <f t="shared" si="8"/>
        <v>148676.56999999998</v>
      </c>
      <c r="H183" s="23"/>
      <c r="I183" s="6"/>
    </row>
    <row r="184" spans="1:9" ht="101.25" hidden="1" outlineLevel="5" x14ac:dyDescent="0.2">
      <c r="A184" s="9" t="s">
        <v>231</v>
      </c>
      <c r="B184" s="15" t="s">
        <v>232</v>
      </c>
      <c r="C184" s="41">
        <v>5872.35</v>
      </c>
      <c r="D184" s="12">
        <v>5872.35</v>
      </c>
      <c r="E184" s="12">
        <v>8673.19</v>
      </c>
      <c r="F184" s="31">
        <f t="shared" si="9"/>
        <v>147.69538600389961</v>
      </c>
      <c r="G184" s="12">
        <f t="shared" si="8"/>
        <v>2800.84</v>
      </c>
      <c r="H184" s="23"/>
      <c r="I184" s="6"/>
    </row>
    <row r="185" spans="1:9" ht="101.25" hidden="1" outlineLevel="6" x14ac:dyDescent="0.2">
      <c r="A185" s="9" t="s">
        <v>231</v>
      </c>
      <c r="B185" s="15" t="s">
        <v>232</v>
      </c>
      <c r="C185" s="41">
        <v>5872.35</v>
      </c>
      <c r="D185" s="12">
        <v>5872.35</v>
      </c>
      <c r="E185" s="12">
        <v>8673.19</v>
      </c>
      <c r="F185" s="31">
        <f t="shared" si="9"/>
        <v>147.69538600389961</v>
      </c>
      <c r="G185" s="12">
        <f t="shared" si="8"/>
        <v>2800.84</v>
      </c>
      <c r="H185" s="23"/>
      <c r="I185" s="7"/>
    </row>
    <row r="186" spans="1:9" ht="112.5" hidden="1" outlineLevel="5" x14ac:dyDescent="0.2">
      <c r="A186" s="9" t="s">
        <v>233</v>
      </c>
      <c r="B186" s="15" t="s">
        <v>234</v>
      </c>
      <c r="C186" s="41">
        <v>9500</v>
      </c>
      <c r="D186" s="12">
        <v>9500</v>
      </c>
      <c r="E186" s="12">
        <v>0</v>
      </c>
      <c r="F186" s="31">
        <f t="shared" si="9"/>
        <v>0</v>
      </c>
      <c r="G186" s="12">
        <f t="shared" si="8"/>
        <v>-9500</v>
      </c>
      <c r="H186" s="23"/>
      <c r="I186" s="6"/>
    </row>
    <row r="187" spans="1:9" ht="112.5" hidden="1" outlineLevel="6" x14ac:dyDescent="0.2">
      <c r="A187" s="9" t="s">
        <v>233</v>
      </c>
      <c r="B187" s="15" t="s">
        <v>234</v>
      </c>
      <c r="C187" s="41">
        <v>9500</v>
      </c>
      <c r="D187" s="12">
        <v>9500</v>
      </c>
      <c r="E187" s="12">
        <v>0</v>
      </c>
      <c r="F187" s="31">
        <f t="shared" si="9"/>
        <v>0</v>
      </c>
      <c r="G187" s="12">
        <f t="shared" si="8"/>
        <v>-9500</v>
      </c>
      <c r="H187" s="23"/>
      <c r="I187" s="7"/>
    </row>
    <row r="188" spans="1:9" ht="90" hidden="1" outlineLevel="5" x14ac:dyDescent="0.2">
      <c r="A188" s="9" t="s">
        <v>235</v>
      </c>
      <c r="B188" s="15" t="s">
        <v>236</v>
      </c>
      <c r="C188" s="41">
        <v>223069.93</v>
      </c>
      <c r="D188" s="12">
        <v>223069.93</v>
      </c>
      <c r="E188" s="12">
        <v>378445.66</v>
      </c>
      <c r="F188" s="31">
        <f t="shared" si="9"/>
        <v>169.65337282349083</v>
      </c>
      <c r="G188" s="12">
        <f t="shared" si="8"/>
        <v>155375.72999999998</v>
      </c>
      <c r="H188" s="23"/>
      <c r="I188" s="6"/>
    </row>
    <row r="189" spans="1:9" ht="90" hidden="1" outlineLevel="6" x14ac:dyDescent="0.2">
      <c r="A189" s="9" t="s">
        <v>235</v>
      </c>
      <c r="B189" s="15" t="s">
        <v>236</v>
      </c>
      <c r="C189" s="41">
        <v>223069.93</v>
      </c>
      <c r="D189" s="12">
        <v>223069.93</v>
      </c>
      <c r="E189" s="12">
        <v>378445.66</v>
      </c>
      <c r="F189" s="31">
        <f t="shared" si="9"/>
        <v>169.65337282349083</v>
      </c>
      <c r="G189" s="12">
        <f t="shared" si="8"/>
        <v>155375.72999999998</v>
      </c>
      <c r="H189" s="23"/>
      <c r="I189" s="7"/>
    </row>
    <row r="190" spans="1:9" ht="78.75" hidden="1" outlineLevel="4" x14ac:dyDescent="0.2">
      <c r="A190" s="9" t="s">
        <v>237</v>
      </c>
      <c r="B190" s="14" t="s">
        <v>238</v>
      </c>
      <c r="C190" s="41">
        <v>965000</v>
      </c>
      <c r="D190" s="12">
        <v>965000</v>
      </c>
      <c r="E190" s="12">
        <v>990000</v>
      </c>
      <c r="F190" s="31">
        <f t="shared" si="9"/>
        <v>102.59067357512954</v>
      </c>
      <c r="G190" s="12">
        <f t="shared" si="8"/>
        <v>25000</v>
      </c>
      <c r="H190" s="23"/>
      <c r="I190" s="6"/>
    </row>
    <row r="191" spans="1:9" ht="78.75" hidden="1" outlineLevel="6" x14ac:dyDescent="0.2">
      <c r="A191" s="9" t="s">
        <v>237</v>
      </c>
      <c r="B191" s="14" t="s">
        <v>238</v>
      </c>
      <c r="C191" s="41">
        <v>965000</v>
      </c>
      <c r="D191" s="12">
        <v>965000</v>
      </c>
      <c r="E191" s="12">
        <v>990000</v>
      </c>
      <c r="F191" s="31">
        <f t="shared" si="9"/>
        <v>102.59067357512954</v>
      </c>
      <c r="G191" s="12">
        <f t="shared" si="8"/>
        <v>25000</v>
      </c>
      <c r="H191" s="23"/>
      <c r="I191" s="7"/>
    </row>
    <row r="192" spans="1:9" ht="67.5" hidden="1" outlineLevel="3" collapsed="1" x14ac:dyDescent="0.2">
      <c r="A192" s="9" t="s">
        <v>239</v>
      </c>
      <c r="B192" s="14" t="s">
        <v>240</v>
      </c>
      <c r="C192" s="41">
        <v>1703716.37</v>
      </c>
      <c r="D192" s="12">
        <v>1703716.37</v>
      </c>
      <c r="E192" s="12">
        <v>2103173.23</v>
      </c>
      <c r="F192" s="31">
        <f t="shared" si="9"/>
        <v>123.44620660069138</v>
      </c>
      <c r="G192" s="12">
        <f t="shared" si="8"/>
        <v>399456.85999999987</v>
      </c>
      <c r="H192" s="23"/>
      <c r="I192" s="6"/>
    </row>
    <row r="193" spans="1:9" ht="112.5" hidden="1" outlineLevel="4" x14ac:dyDescent="0.2">
      <c r="A193" s="9" t="s">
        <v>241</v>
      </c>
      <c r="B193" s="15" t="s">
        <v>242</v>
      </c>
      <c r="C193" s="41">
        <v>1447376.94</v>
      </c>
      <c r="D193" s="12">
        <v>1447376.94</v>
      </c>
      <c r="E193" s="12">
        <v>1476601</v>
      </c>
      <c r="F193" s="31">
        <f t="shared" si="9"/>
        <v>102.01910498864241</v>
      </c>
      <c r="G193" s="12">
        <f t="shared" si="8"/>
        <v>29224.060000000056</v>
      </c>
      <c r="H193" s="23"/>
      <c r="I193" s="6"/>
    </row>
    <row r="194" spans="1:9" ht="157.5" hidden="1" outlineLevel="5" x14ac:dyDescent="0.2">
      <c r="A194" s="9" t="s">
        <v>243</v>
      </c>
      <c r="B194" s="15" t="s">
        <v>244</v>
      </c>
      <c r="C194" s="41">
        <v>10501</v>
      </c>
      <c r="D194" s="12">
        <v>10501</v>
      </c>
      <c r="E194" s="12">
        <v>10501</v>
      </c>
      <c r="F194" s="31">
        <f t="shared" si="9"/>
        <v>100</v>
      </c>
      <c r="G194" s="12">
        <f t="shared" si="8"/>
        <v>0</v>
      </c>
      <c r="H194" s="23"/>
      <c r="I194" s="6"/>
    </row>
    <row r="195" spans="1:9" ht="157.5" hidden="1" outlineLevel="6" x14ac:dyDescent="0.2">
      <c r="A195" s="9" t="s">
        <v>243</v>
      </c>
      <c r="B195" s="15" t="s">
        <v>244</v>
      </c>
      <c r="C195" s="41">
        <v>10501</v>
      </c>
      <c r="D195" s="12">
        <v>10501</v>
      </c>
      <c r="E195" s="12">
        <v>10501</v>
      </c>
      <c r="F195" s="31">
        <f t="shared" si="9"/>
        <v>100</v>
      </c>
      <c r="G195" s="12">
        <f t="shared" si="8"/>
        <v>0</v>
      </c>
      <c r="H195" s="23"/>
      <c r="I195" s="7"/>
    </row>
    <row r="196" spans="1:9" ht="123.75" hidden="1" outlineLevel="5" x14ac:dyDescent="0.2">
      <c r="A196" s="9" t="s">
        <v>245</v>
      </c>
      <c r="B196" s="15" t="s">
        <v>246</v>
      </c>
      <c r="C196" s="41">
        <v>1436875.94</v>
      </c>
      <c r="D196" s="12">
        <v>1436875.94</v>
      </c>
      <c r="E196" s="12">
        <v>1466100</v>
      </c>
      <c r="F196" s="31">
        <f t="shared" si="9"/>
        <v>102.03386104439886</v>
      </c>
      <c r="G196" s="12">
        <f t="shared" si="8"/>
        <v>29224.060000000056</v>
      </c>
      <c r="H196" s="23"/>
      <c r="I196" s="6"/>
    </row>
    <row r="197" spans="1:9" ht="123.75" hidden="1" outlineLevel="6" x14ac:dyDescent="0.2">
      <c r="A197" s="9" t="s">
        <v>245</v>
      </c>
      <c r="B197" s="15" t="s">
        <v>246</v>
      </c>
      <c r="C197" s="41">
        <v>1436875.94</v>
      </c>
      <c r="D197" s="12">
        <v>1436875.94</v>
      </c>
      <c r="E197" s="12">
        <v>1466100</v>
      </c>
      <c r="F197" s="31">
        <f t="shared" si="9"/>
        <v>102.03386104439886</v>
      </c>
      <c r="G197" s="12">
        <f t="shared" si="8"/>
        <v>29224.060000000056</v>
      </c>
      <c r="H197" s="23"/>
      <c r="I197" s="7"/>
    </row>
    <row r="198" spans="1:9" ht="90" hidden="1" outlineLevel="4" x14ac:dyDescent="0.2">
      <c r="A198" s="9" t="s">
        <v>247</v>
      </c>
      <c r="B198" s="15" t="s">
        <v>248</v>
      </c>
      <c r="C198" s="41">
        <v>107000</v>
      </c>
      <c r="D198" s="12">
        <v>107000</v>
      </c>
      <c r="E198" s="12">
        <v>457232.8</v>
      </c>
      <c r="F198" s="31">
        <f t="shared" si="9"/>
        <v>427.32037383177567</v>
      </c>
      <c r="G198" s="12">
        <f t="shared" si="8"/>
        <v>350232.8</v>
      </c>
      <c r="H198" s="23"/>
      <c r="I198" s="6"/>
    </row>
    <row r="199" spans="1:9" ht="135" hidden="1" outlineLevel="5" x14ac:dyDescent="0.2">
      <c r="A199" s="9" t="s">
        <v>249</v>
      </c>
      <c r="B199" s="15" t="s">
        <v>250</v>
      </c>
      <c r="C199" s="41">
        <v>38000</v>
      </c>
      <c r="D199" s="12">
        <v>38000</v>
      </c>
      <c r="E199" s="12">
        <v>42000</v>
      </c>
      <c r="F199" s="31">
        <f t="shared" si="9"/>
        <v>110.5263157894737</v>
      </c>
      <c r="G199" s="12">
        <f t="shared" si="8"/>
        <v>4000</v>
      </c>
      <c r="H199" s="23"/>
      <c r="I199" s="6"/>
    </row>
    <row r="200" spans="1:9" ht="135" hidden="1" outlineLevel="6" x14ac:dyDescent="0.2">
      <c r="A200" s="9" t="s">
        <v>249</v>
      </c>
      <c r="B200" s="15" t="s">
        <v>250</v>
      </c>
      <c r="C200" s="41">
        <v>38000</v>
      </c>
      <c r="D200" s="12">
        <v>38000</v>
      </c>
      <c r="E200" s="12">
        <v>42000</v>
      </c>
      <c r="F200" s="31">
        <f t="shared" si="9"/>
        <v>110.5263157894737</v>
      </c>
      <c r="G200" s="12">
        <f t="shared" si="8"/>
        <v>4000</v>
      </c>
      <c r="H200" s="23"/>
      <c r="I200" s="7"/>
    </row>
    <row r="201" spans="1:9" ht="123.75" hidden="1" outlineLevel="5" x14ac:dyDescent="0.2">
      <c r="A201" s="9" t="s">
        <v>251</v>
      </c>
      <c r="B201" s="15" t="s">
        <v>252</v>
      </c>
      <c r="C201" s="41">
        <v>69000</v>
      </c>
      <c r="D201" s="12">
        <v>69000</v>
      </c>
      <c r="E201" s="12">
        <v>415232.8</v>
      </c>
      <c r="F201" s="31">
        <f t="shared" si="9"/>
        <v>601.78666666666663</v>
      </c>
      <c r="G201" s="12">
        <f t="shared" si="8"/>
        <v>346232.8</v>
      </c>
      <c r="H201" s="23"/>
      <c r="I201" s="6"/>
    </row>
    <row r="202" spans="1:9" ht="123.75" hidden="1" outlineLevel="6" x14ac:dyDescent="0.2">
      <c r="A202" s="9" t="s">
        <v>251</v>
      </c>
      <c r="B202" s="15" t="s">
        <v>252</v>
      </c>
      <c r="C202" s="41">
        <v>69000</v>
      </c>
      <c r="D202" s="12">
        <v>69000</v>
      </c>
      <c r="E202" s="12">
        <v>415232.8</v>
      </c>
      <c r="F202" s="31">
        <f t="shared" si="9"/>
        <v>601.78666666666663</v>
      </c>
      <c r="G202" s="12">
        <f t="shared" ref="G202:G265" si="10">E202-D202</f>
        <v>346232.8</v>
      </c>
      <c r="H202" s="23"/>
      <c r="I202" s="7"/>
    </row>
    <row r="203" spans="1:9" ht="90" hidden="1" outlineLevel="4" x14ac:dyDescent="0.2">
      <c r="A203" s="9" t="s">
        <v>253</v>
      </c>
      <c r="B203" s="15" t="s">
        <v>254</v>
      </c>
      <c r="C203" s="41">
        <v>149339.43</v>
      </c>
      <c r="D203" s="12">
        <v>149339.43</v>
      </c>
      <c r="E203" s="12">
        <v>169339.43</v>
      </c>
      <c r="F203" s="31">
        <f t="shared" si="9"/>
        <v>113.39231038982807</v>
      </c>
      <c r="G203" s="12">
        <f t="shared" si="10"/>
        <v>20000</v>
      </c>
      <c r="H203" s="23"/>
      <c r="I203" s="6"/>
    </row>
    <row r="204" spans="1:9" ht="90" hidden="1" outlineLevel="6" x14ac:dyDescent="0.2">
      <c r="A204" s="9" t="s">
        <v>253</v>
      </c>
      <c r="B204" s="15" t="s">
        <v>254</v>
      </c>
      <c r="C204" s="41">
        <v>149339.43</v>
      </c>
      <c r="D204" s="12">
        <v>149339.43</v>
      </c>
      <c r="E204" s="12">
        <v>169339.43</v>
      </c>
      <c r="F204" s="31">
        <f t="shared" si="9"/>
        <v>113.39231038982807</v>
      </c>
      <c r="G204" s="12">
        <f t="shared" si="10"/>
        <v>20000</v>
      </c>
      <c r="H204" s="23"/>
      <c r="I204" s="7"/>
    </row>
    <row r="205" spans="1:9" ht="67.5" hidden="1" outlineLevel="3" collapsed="1" x14ac:dyDescent="0.2">
      <c r="A205" s="9" t="s">
        <v>255</v>
      </c>
      <c r="B205" s="14" t="s">
        <v>256</v>
      </c>
      <c r="C205" s="41">
        <v>325000</v>
      </c>
      <c r="D205" s="12">
        <v>325000</v>
      </c>
      <c r="E205" s="12">
        <v>303000</v>
      </c>
      <c r="F205" s="31">
        <f t="shared" si="9"/>
        <v>93.230769230769226</v>
      </c>
      <c r="G205" s="12">
        <f t="shared" si="10"/>
        <v>-22000</v>
      </c>
      <c r="H205" s="23"/>
      <c r="I205" s="6"/>
    </row>
    <row r="206" spans="1:9" ht="112.5" hidden="1" outlineLevel="4" x14ac:dyDescent="0.2">
      <c r="A206" s="9" t="s">
        <v>257</v>
      </c>
      <c r="B206" s="15" t="s">
        <v>258</v>
      </c>
      <c r="C206" s="41">
        <v>325000</v>
      </c>
      <c r="D206" s="12">
        <v>325000</v>
      </c>
      <c r="E206" s="12">
        <v>303000</v>
      </c>
      <c r="F206" s="31">
        <f t="shared" si="9"/>
        <v>93.230769230769226</v>
      </c>
      <c r="G206" s="12">
        <f t="shared" si="10"/>
        <v>-22000</v>
      </c>
      <c r="H206" s="23"/>
      <c r="I206" s="6"/>
    </row>
    <row r="207" spans="1:9" ht="146.25" hidden="1" outlineLevel="5" x14ac:dyDescent="0.2">
      <c r="A207" s="9" t="s">
        <v>259</v>
      </c>
      <c r="B207" s="15" t="s">
        <v>260</v>
      </c>
      <c r="C207" s="41">
        <v>91000</v>
      </c>
      <c r="D207" s="12">
        <v>91000</v>
      </c>
      <c r="E207" s="12">
        <v>69000</v>
      </c>
      <c r="F207" s="31">
        <f t="shared" si="9"/>
        <v>75.824175824175825</v>
      </c>
      <c r="G207" s="12">
        <f t="shared" si="10"/>
        <v>-22000</v>
      </c>
      <c r="H207" s="23"/>
      <c r="I207" s="6"/>
    </row>
    <row r="208" spans="1:9" ht="146.25" hidden="1" outlineLevel="6" x14ac:dyDescent="0.2">
      <c r="A208" s="9" t="s">
        <v>259</v>
      </c>
      <c r="B208" s="15" t="s">
        <v>260</v>
      </c>
      <c r="C208" s="41">
        <v>91000</v>
      </c>
      <c r="D208" s="12">
        <v>91000</v>
      </c>
      <c r="E208" s="12">
        <v>69000</v>
      </c>
      <c r="F208" s="31">
        <f t="shared" si="9"/>
        <v>75.824175824175825</v>
      </c>
      <c r="G208" s="12">
        <f t="shared" si="10"/>
        <v>-22000</v>
      </c>
      <c r="H208" s="23"/>
      <c r="I208" s="7"/>
    </row>
    <row r="209" spans="1:9" ht="146.25" hidden="1" outlineLevel="5" x14ac:dyDescent="0.2">
      <c r="A209" s="9" t="s">
        <v>261</v>
      </c>
      <c r="B209" s="15" t="s">
        <v>262</v>
      </c>
      <c r="C209" s="41">
        <v>100000</v>
      </c>
      <c r="D209" s="12">
        <v>100000</v>
      </c>
      <c r="E209" s="12">
        <v>100000</v>
      </c>
      <c r="F209" s="31">
        <f t="shared" ref="F209:F272" si="11">E209/D209*100</f>
        <v>100</v>
      </c>
      <c r="G209" s="12">
        <f t="shared" si="10"/>
        <v>0</v>
      </c>
      <c r="H209" s="23"/>
      <c r="I209" s="6"/>
    </row>
    <row r="210" spans="1:9" ht="146.25" hidden="1" outlineLevel="6" x14ac:dyDescent="0.2">
      <c r="A210" s="9" t="s">
        <v>261</v>
      </c>
      <c r="B210" s="15" t="s">
        <v>262</v>
      </c>
      <c r="C210" s="41">
        <v>100000</v>
      </c>
      <c r="D210" s="12">
        <v>100000</v>
      </c>
      <c r="E210" s="12">
        <v>100000</v>
      </c>
      <c r="F210" s="31">
        <f t="shared" si="11"/>
        <v>100</v>
      </c>
      <c r="G210" s="12">
        <f t="shared" si="10"/>
        <v>0</v>
      </c>
      <c r="H210" s="23"/>
      <c r="I210" s="7"/>
    </row>
    <row r="211" spans="1:9" ht="157.5" hidden="1" outlineLevel="5" x14ac:dyDescent="0.2">
      <c r="A211" s="9" t="s">
        <v>263</v>
      </c>
      <c r="B211" s="15" t="s">
        <v>264</v>
      </c>
      <c r="C211" s="41">
        <v>124000</v>
      </c>
      <c r="D211" s="12">
        <v>124000</v>
      </c>
      <c r="E211" s="12">
        <v>124000</v>
      </c>
      <c r="F211" s="31">
        <f t="shared" si="11"/>
        <v>100</v>
      </c>
      <c r="G211" s="12">
        <f t="shared" si="10"/>
        <v>0</v>
      </c>
      <c r="H211" s="23"/>
      <c r="I211" s="6"/>
    </row>
    <row r="212" spans="1:9" ht="157.5" hidden="1" outlineLevel="6" x14ac:dyDescent="0.2">
      <c r="A212" s="9" t="s">
        <v>263</v>
      </c>
      <c r="B212" s="15" t="s">
        <v>264</v>
      </c>
      <c r="C212" s="41">
        <v>124000</v>
      </c>
      <c r="D212" s="12">
        <v>124000</v>
      </c>
      <c r="E212" s="12">
        <v>124000</v>
      </c>
      <c r="F212" s="31">
        <f t="shared" si="11"/>
        <v>100</v>
      </c>
      <c r="G212" s="12">
        <f t="shared" si="10"/>
        <v>0</v>
      </c>
      <c r="H212" s="23"/>
      <c r="I212" s="7"/>
    </row>
    <row r="213" spans="1:9" ht="135" hidden="1" outlineLevel="5" x14ac:dyDescent="0.2">
      <c r="A213" s="9" t="s">
        <v>265</v>
      </c>
      <c r="B213" s="15" t="s">
        <v>266</v>
      </c>
      <c r="C213" s="41">
        <v>10000</v>
      </c>
      <c r="D213" s="12">
        <v>10000</v>
      </c>
      <c r="E213" s="12">
        <v>10000</v>
      </c>
      <c r="F213" s="31">
        <f t="shared" si="11"/>
        <v>100</v>
      </c>
      <c r="G213" s="12">
        <f t="shared" si="10"/>
        <v>0</v>
      </c>
      <c r="H213" s="23"/>
      <c r="I213" s="6"/>
    </row>
    <row r="214" spans="1:9" ht="135" hidden="1" outlineLevel="6" x14ac:dyDescent="0.2">
      <c r="A214" s="9" t="s">
        <v>265</v>
      </c>
      <c r="B214" s="15" t="s">
        <v>266</v>
      </c>
      <c r="C214" s="41">
        <v>10000</v>
      </c>
      <c r="D214" s="12">
        <v>10000</v>
      </c>
      <c r="E214" s="12">
        <v>10000</v>
      </c>
      <c r="F214" s="31">
        <f t="shared" si="11"/>
        <v>100</v>
      </c>
      <c r="G214" s="12">
        <f t="shared" si="10"/>
        <v>0</v>
      </c>
      <c r="H214" s="23"/>
      <c r="I214" s="7"/>
    </row>
    <row r="215" spans="1:9" ht="67.5" hidden="1" outlineLevel="3" collapsed="1" x14ac:dyDescent="0.2">
      <c r="A215" s="9" t="s">
        <v>267</v>
      </c>
      <c r="B215" s="14" t="s">
        <v>268</v>
      </c>
      <c r="C215" s="41">
        <v>1500</v>
      </c>
      <c r="D215" s="12">
        <v>1500</v>
      </c>
      <c r="E215" s="12">
        <v>0</v>
      </c>
      <c r="F215" s="31">
        <f t="shared" si="11"/>
        <v>0</v>
      </c>
      <c r="G215" s="12">
        <f t="shared" si="10"/>
        <v>-1500</v>
      </c>
      <c r="H215" s="23"/>
      <c r="I215" s="6"/>
    </row>
    <row r="216" spans="1:9" ht="90" hidden="1" outlineLevel="4" x14ac:dyDescent="0.2">
      <c r="A216" s="9" t="s">
        <v>269</v>
      </c>
      <c r="B216" s="15" t="s">
        <v>270</v>
      </c>
      <c r="C216" s="41">
        <v>1500</v>
      </c>
      <c r="D216" s="12">
        <v>1500</v>
      </c>
      <c r="E216" s="12">
        <v>0</v>
      </c>
      <c r="F216" s="31">
        <f t="shared" si="11"/>
        <v>0</v>
      </c>
      <c r="G216" s="12">
        <f t="shared" si="10"/>
        <v>-1500</v>
      </c>
      <c r="H216" s="23"/>
      <c r="I216" s="6"/>
    </row>
    <row r="217" spans="1:9" ht="101.25" hidden="1" outlineLevel="5" x14ac:dyDescent="0.2">
      <c r="A217" s="9" t="s">
        <v>271</v>
      </c>
      <c r="B217" s="15" t="s">
        <v>272</v>
      </c>
      <c r="C217" s="41">
        <v>1500</v>
      </c>
      <c r="D217" s="12">
        <v>1500</v>
      </c>
      <c r="E217" s="12">
        <v>0</v>
      </c>
      <c r="F217" s="31">
        <f t="shared" si="11"/>
        <v>0</v>
      </c>
      <c r="G217" s="12">
        <f t="shared" si="10"/>
        <v>-1500</v>
      </c>
      <c r="H217" s="23"/>
      <c r="I217" s="6"/>
    </row>
    <row r="218" spans="1:9" ht="101.25" hidden="1" outlineLevel="6" x14ac:dyDescent="0.2">
      <c r="A218" s="9" t="s">
        <v>271</v>
      </c>
      <c r="B218" s="15" t="s">
        <v>272</v>
      </c>
      <c r="C218" s="41">
        <v>1500</v>
      </c>
      <c r="D218" s="12">
        <v>1500</v>
      </c>
      <c r="E218" s="12">
        <v>0</v>
      </c>
      <c r="F218" s="31">
        <f t="shared" si="11"/>
        <v>0</v>
      </c>
      <c r="G218" s="12">
        <f t="shared" si="10"/>
        <v>-1500</v>
      </c>
      <c r="H218" s="23"/>
      <c r="I218" s="7"/>
    </row>
    <row r="219" spans="1:9" ht="56.25" hidden="1" outlineLevel="3" collapsed="1" x14ac:dyDescent="0.2">
      <c r="A219" s="9" t="s">
        <v>273</v>
      </c>
      <c r="B219" s="14" t="s">
        <v>274</v>
      </c>
      <c r="C219" s="41">
        <v>14195.5</v>
      </c>
      <c r="D219" s="12">
        <v>14195.5</v>
      </c>
      <c r="E219" s="12">
        <v>14195.5</v>
      </c>
      <c r="F219" s="31">
        <f t="shared" si="11"/>
        <v>100</v>
      </c>
      <c r="G219" s="12">
        <f t="shared" si="10"/>
        <v>0</v>
      </c>
      <c r="H219" s="23"/>
      <c r="I219" s="6"/>
    </row>
    <row r="220" spans="1:9" ht="78.75" hidden="1" outlineLevel="4" x14ac:dyDescent="0.2">
      <c r="A220" s="9" t="s">
        <v>275</v>
      </c>
      <c r="B220" s="14" t="s">
        <v>276</v>
      </c>
      <c r="C220" s="41">
        <v>14195.5</v>
      </c>
      <c r="D220" s="12">
        <v>14195.5</v>
      </c>
      <c r="E220" s="12">
        <v>14195.5</v>
      </c>
      <c r="F220" s="31">
        <f t="shared" si="11"/>
        <v>100</v>
      </c>
      <c r="G220" s="12">
        <f t="shared" si="10"/>
        <v>0</v>
      </c>
      <c r="H220" s="23"/>
      <c r="I220" s="6"/>
    </row>
    <row r="221" spans="1:9" ht="78.75" hidden="1" outlineLevel="5" x14ac:dyDescent="0.2">
      <c r="A221" s="9" t="s">
        <v>277</v>
      </c>
      <c r="B221" s="15" t="s">
        <v>278</v>
      </c>
      <c r="C221" s="41">
        <v>14195.5</v>
      </c>
      <c r="D221" s="12">
        <v>14195.5</v>
      </c>
      <c r="E221" s="12">
        <v>14195.5</v>
      </c>
      <c r="F221" s="31">
        <f t="shared" si="11"/>
        <v>100</v>
      </c>
      <c r="G221" s="12">
        <f t="shared" si="10"/>
        <v>0</v>
      </c>
      <c r="H221" s="23"/>
      <c r="I221" s="6"/>
    </row>
    <row r="222" spans="1:9" ht="78.75" hidden="1" outlineLevel="6" x14ac:dyDescent="0.2">
      <c r="A222" s="9" t="s">
        <v>277</v>
      </c>
      <c r="B222" s="15" t="s">
        <v>278</v>
      </c>
      <c r="C222" s="41">
        <v>14195.5</v>
      </c>
      <c r="D222" s="12">
        <v>14195.5</v>
      </c>
      <c r="E222" s="12">
        <v>14195.5</v>
      </c>
      <c r="F222" s="31">
        <f t="shared" si="11"/>
        <v>100</v>
      </c>
      <c r="G222" s="12">
        <f t="shared" si="10"/>
        <v>0</v>
      </c>
      <c r="H222" s="23"/>
      <c r="I222" s="7"/>
    </row>
    <row r="223" spans="1:9" ht="56.25" hidden="1" outlineLevel="3" collapsed="1" x14ac:dyDescent="0.2">
      <c r="A223" s="9" t="s">
        <v>279</v>
      </c>
      <c r="B223" s="14" t="s">
        <v>280</v>
      </c>
      <c r="C223" s="41">
        <v>107500</v>
      </c>
      <c r="D223" s="12">
        <v>107500</v>
      </c>
      <c r="E223" s="12">
        <v>30344.16</v>
      </c>
      <c r="F223" s="31">
        <f t="shared" si="11"/>
        <v>28.227125581395352</v>
      </c>
      <c r="G223" s="12">
        <f t="shared" si="10"/>
        <v>-77155.839999999997</v>
      </c>
      <c r="H223" s="23"/>
      <c r="I223" s="6"/>
    </row>
    <row r="224" spans="1:9" ht="78.75" hidden="1" outlineLevel="4" x14ac:dyDescent="0.2">
      <c r="A224" s="9" t="s">
        <v>281</v>
      </c>
      <c r="B224" s="15" t="s">
        <v>282</v>
      </c>
      <c r="C224" s="41">
        <v>107500</v>
      </c>
      <c r="D224" s="12">
        <v>107500</v>
      </c>
      <c r="E224" s="12">
        <v>30344.16</v>
      </c>
      <c r="F224" s="31">
        <f t="shared" si="11"/>
        <v>28.227125581395352</v>
      </c>
      <c r="G224" s="12">
        <f t="shared" si="10"/>
        <v>-77155.839999999997</v>
      </c>
      <c r="H224" s="23"/>
      <c r="I224" s="6"/>
    </row>
    <row r="225" spans="1:9" ht="101.25" hidden="1" outlineLevel="5" x14ac:dyDescent="0.2">
      <c r="A225" s="9" t="s">
        <v>283</v>
      </c>
      <c r="B225" s="15" t="s">
        <v>284</v>
      </c>
      <c r="C225" s="41">
        <v>10000</v>
      </c>
      <c r="D225" s="12">
        <v>10000</v>
      </c>
      <c r="E225" s="12">
        <v>10000</v>
      </c>
      <c r="F225" s="31">
        <f t="shared" si="11"/>
        <v>100</v>
      </c>
      <c r="G225" s="12">
        <f t="shared" si="10"/>
        <v>0</v>
      </c>
      <c r="H225" s="23"/>
      <c r="I225" s="6"/>
    </row>
    <row r="226" spans="1:9" ht="101.25" hidden="1" outlineLevel="6" x14ac:dyDescent="0.2">
      <c r="A226" s="9" t="s">
        <v>283</v>
      </c>
      <c r="B226" s="15" t="s">
        <v>284</v>
      </c>
      <c r="C226" s="41">
        <v>10000</v>
      </c>
      <c r="D226" s="12">
        <v>10000</v>
      </c>
      <c r="E226" s="12">
        <v>10000</v>
      </c>
      <c r="F226" s="31">
        <f t="shared" si="11"/>
        <v>100</v>
      </c>
      <c r="G226" s="12">
        <f t="shared" si="10"/>
        <v>0</v>
      </c>
      <c r="H226" s="23"/>
      <c r="I226" s="7"/>
    </row>
    <row r="227" spans="1:9" ht="123.75" hidden="1" outlineLevel="5" x14ac:dyDescent="0.2">
      <c r="A227" s="9" t="s">
        <v>285</v>
      </c>
      <c r="B227" s="15" t="s">
        <v>286</v>
      </c>
      <c r="C227" s="41">
        <v>7500</v>
      </c>
      <c r="D227" s="12">
        <v>7500</v>
      </c>
      <c r="E227" s="12">
        <v>0</v>
      </c>
      <c r="F227" s="31">
        <f t="shared" si="11"/>
        <v>0</v>
      </c>
      <c r="G227" s="12">
        <f t="shared" si="10"/>
        <v>-7500</v>
      </c>
      <c r="H227" s="23"/>
      <c r="I227" s="6"/>
    </row>
    <row r="228" spans="1:9" ht="123.75" hidden="1" outlineLevel="6" x14ac:dyDescent="0.2">
      <c r="A228" s="9" t="s">
        <v>285</v>
      </c>
      <c r="B228" s="15" t="s">
        <v>286</v>
      </c>
      <c r="C228" s="41">
        <v>7500</v>
      </c>
      <c r="D228" s="12">
        <v>7500</v>
      </c>
      <c r="E228" s="12">
        <v>0</v>
      </c>
      <c r="F228" s="31">
        <f t="shared" si="11"/>
        <v>0</v>
      </c>
      <c r="G228" s="12">
        <f t="shared" si="10"/>
        <v>-7500</v>
      </c>
      <c r="H228" s="23"/>
      <c r="I228" s="7"/>
    </row>
    <row r="229" spans="1:9" ht="90" hidden="1" outlineLevel="5" x14ac:dyDescent="0.2">
      <c r="A229" s="9" t="s">
        <v>287</v>
      </c>
      <c r="B229" s="15" t="s">
        <v>288</v>
      </c>
      <c r="C229" s="41">
        <v>90000</v>
      </c>
      <c r="D229" s="12">
        <v>90000</v>
      </c>
      <c r="E229" s="12">
        <v>20344.16</v>
      </c>
      <c r="F229" s="31">
        <f t="shared" si="11"/>
        <v>22.604622222222222</v>
      </c>
      <c r="G229" s="12">
        <f t="shared" si="10"/>
        <v>-69655.839999999997</v>
      </c>
      <c r="H229" s="23"/>
      <c r="I229" s="6"/>
    </row>
    <row r="230" spans="1:9" ht="90" hidden="1" outlineLevel="6" x14ac:dyDescent="0.2">
      <c r="A230" s="9" t="s">
        <v>287</v>
      </c>
      <c r="B230" s="15" t="s">
        <v>288</v>
      </c>
      <c r="C230" s="41">
        <v>90000</v>
      </c>
      <c r="D230" s="12">
        <v>90000</v>
      </c>
      <c r="E230" s="12">
        <v>20344.16</v>
      </c>
      <c r="F230" s="31">
        <f t="shared" si="11"/>
        <v>22.604622222222222</v>
      </c>
      <c r="G230" s="12">
        <f t="shared" si="10"/>
        <v>-69655.839999999997</v>
      </c>
      <c r="H230" s="23"/>
      <c r="I230" s="7"/>
    </row>
    <row r="231" spans="1:9" ht="78.75" hidden="1" outlineLevel="3" collapsed="1" x14ac:dyDescent="0.2">
      <c r="A231" s="9" t="s">
        <v>289</v>
      </c>
      <c r="B231" s="14" t="s">
        <v>290</v>
      </c>
      <c r="C231" s="41">
        <v>5272100</v>
      </c>
      <c r="D231" s="12">
        <v>5272100</v>
      </c>
      <c r="E231" s="12">
        <v>2651872.37</v>
      </c>
      <c r="F231" s="31">
        <f t="shared" si="11"/>
        <v>50.300115134386679</v>
      </c>
      <c r="G231" s="12">
        <f t="shared" si="10"/>
        <v>-2620227.63</v>
      </c>
      <c r="H231" s="23"/>
      <c r="I231" s="6"/>
    </row>
    <row r="232" spans="1:9" ht="123.75" hidden="1" outlineLevel="4" x14ac:dyDescent="0.2">
      <c r="A232" s="9" t="s">
        <v>291</v>
      </c>
      <c r="B232" s="15" t="s">
        <v>292</v>
      </c>
      <c r="C232" s="41">
        <v>380000</v>
      </c>
      <c r="D232" s="12">
        <v>380000</v>
      </c>
      <c r="E232" s="12">
        <v>1009726.26</v>
      </c>
      <c r="F232" s="31">
        <f t="shared" si="11"/>
        <v>265.71743684210526</v>
      </c>
      <c r="G232" s="12">
        <f t="shared" si="10"/>
        <v>629726.26</v>
      </c>
      <c r="H232" s="23"/>
      <c r="I232" s="6"/>
    </row>
    <row r="233" spans="1:9" ht="157.5" hidden="1" outlineLevel="5" x14ac:dyDescent="0.2">
      <c r="A233" s="9" t="s">
        <v>293</v>
      </c>
      <c r="B233" s="15" t="s">
        <v>294</v>
      </c>
      <c r="C233" s="41">
        <v>155000</v>
      </c>
      <c r="D233" s="12">
        <v>155000</v>
      </c>
      <c r="E233" s="12">
        <v>155000</v>
      </c>
      <c r="F233" s="31">
        <f t="shared" si="11"/>
        <v>100</v>
      </c>
      <c r="G233" s="12">
        <f t="shared" si="10"/>
        <v>0</v>
      </c>
      <c r="H233" s="23"/>
      <c r="I233" s="6"/>
    </row>
    <row r="234" spans="1:9" ht="157.5" hidden="1" outlineLevel="6" x14ac:dyDescent="0.2">
      <c r="A234" s="9" t="s">
        <v>293</v>
      </c>
      <c r="B234" s="15" t="s">
        <v>294</v>
      </c>
      <c r="C234" s="41">
        <v>155000</v>
      </c>
      <c r="D234" s="12">
        <v>155000</v>
      </c>
      <c r="E234" s="12">
        <v>155000</v>
      </c>
      <c r="F234" s="31">
        <f t="shared" si="11"/>
        <v>100</v>
      </c>
      <c r="G234" s="12">
        <f t="shared" si="10"/>
        <v>0</v>
      </c>
      <c r="H234" s="23"/>
      <c r="I234" s="7"/>
    </row>
    <row r="235" spans="1:9" ht="123.75" hidden="1" outlineLevel="5" x14ac:dyDescent="0.2">
      <c r="A235" s="9" t="s">
        <v>295</v>
      </c>
      <c r="B235" s="15" t="s">
        <v>296</v>
      </c>
      <c r="C235" s="41">
        <v>225000</v>
      </c>
      <c r="D235" s="12">
        <v>225000</v>
      </c>
      <c r="E235" s="12">
        <v>854726.26</v>
      </c>
      <c r="F235" s="31">
        <f t="shared" si="11"/>
        <v>379.8783377777778</v>
      </c>
      <c r="G235" s="12">
        <f t="shared" si="10"/>
        <v>629726.26</v>
      </c>
      <c r="H235" s="23"/>
      <c r="I235" s="6"/>
    </row>
    <row r="236" spans="1:9" ht="123.75" hidden="1" outlineLevel="6" x14ac:dyDescent="0.2">
      <c r="A236" s="9" t="s">
        <v>295</v>
      </c>
      <c r="B236" s="15" t="s">
        <v>296</v>
      </c>
      <c r="C236" s="41">
        <v>0</v>
      </c>
      <c r="D236" s="12">
        <v>0</v>
      </c>
      <c r="E236" s="12">
        <v>4726.26</v>
      </c>
      <c r="F236" s="31" t="e">
        <f t="shared" si="11"/>
        <v>#DIV/0!</v>
      </c>
      <c r="G236" s="12">
        <f t="shared" si="10"/>
        <v>4726.26</v>
      </c>
      <c r="H236" s="23"/>
      <c r="I236" s="7"/>
    </row>
    <row r="237" spans="1:9" ht="123.75" hidden="1" outlineLevel="6" x14ac:dyDescent="0.2">
      <c r="A237" s="9" t="s">
        <v>295</v>
      </c>
      <c r="B237" s="15" t="s">
        <v>296</v>
      </c>
      <c r="C237" s="41">
        <v>225000</v>
      </c>
      <c r="D237" s="12">
        <v>225000</v>
      </c>
      <c r="E237" s="12">
        <v>850000</v>
      </c>
      <c r="F237" s="31">
        <f t="shared" si="11"/>
        <v>377.77777777777777</v>
      </c>
      <c r="G237" s="12">
        <f t="shared" si="10"/>
        <v>625000</v>
      </c>
      <c r="H237" s="23"/>
      <c r="I237" s="7"/>
    </row>
    <row r="238" spans="1:9" ht="101.25" hidden="1" outlineLevel="4" x14ac:dyDescent="0.2">
      <c r="A238" s="9" t="s">
        <v>297</v>
      </c>
      <c r="B238" s="15" t="s">
        <v>298</v>
      </c>
      <c r="C238" s="41">
        <v>4892100</v>
      </c>
      <c r="D238" s="12">
        <v>4892100</v>
      </c>
      <c r="E238" s="12">
        <v>1642146.11</v>
      </c>
      <c r="F238" s="31">
        <f t="shared" si="11"/>
        <v>33.567304634001758</v>
      </c>
      <c r="G238" s="12">
        <f t="shared" si="10"/>
        <v>-3249953.8899999997</v>
      </c>
      <c r="H238" s="23"/>
      <c r="I238" s="6"/>
    </row>
    <row r="239" spans="1:9" ht="135" hidden="1" outlineLevel="5" x14ac:dyDescent="0.2">
      <c r="A239" s="9" t="s">
        <v>299</v>
      </c>
      <c r="B239" s="15" t="s">
        <v>300</v>
      </c>
      <c r="C239" s="41">
        <v>19500</v>
      </c>
      <c r="D239" s="12">
        <v>19500</v>
      </c>
      <c r="E239" s="12">
        <v>-1500</v>
      </c>
      <c r="F239" s="31">
        <f t="shared" si="11"/>
        <v>-7.6923076923076925</v>
      </c>
      <c r="G239" s="12">
        <f t="shared" si="10"/>
        <v>-21000</v>
      </c>
      <c r="H239" s="23"/>
      <c r="I239" s="6"/>
    </row>
    <row r="240" spans="1:9" ht="135" hidden="1" outlineLevel="6" x14ac:dyDescent="0.2">
      <c r="A240" s="9" t="s">
        <v>299</v>
      </c>
      <c r="B240" s="15" t="s">
        <v>300</v>
      </c>
      <c r="C240" s="41">
        <v>19500</v>
      </c>
      <c r="D240" s="12">
        <v>19500</v>
      </c>
      <c r="E240" s="12">
        <v>-1500</v>
      </c>
      <c r="F240" s="31">
        <f t="shared" si="11"/>
        <v>-7.6923076923076925</v>
      </c>
      <c r="G240" s="12">
        <f t="shared" si="10"/>
        <v>-21000</v>
      </c>
      <c r="H240" s="23"/>
      <c r="I240" s="7"/>
    </row>
    <row r="241" spans="1:9" ht="123.75" hidden="1" outlineLevel="5" x14ac:dyDescent="0.2">
      <c r="A241" s="9" t="s">
        <v>301</v>
      </c>
      <c r="B241" s="15" t="s">
        <v>302</v>
      </c>
      <c r="C241" s="41">
        <v>3234400</v>
      </c>
      <c r="D241" s="12">
        <v>3234400</v>
      </c>
      <c r="E241" s="12">
        <v>287787.92</v>
      </c>
      <c r="F241" s="31">
        <f t="shared" si="11"/>
        <v>8.8977219886223082</v>
      </c>
      <c r="G241" s="12">
        <f t="shared" si="10"/>
        <v>-2946612.08</v>
      </c>
      <c r="H241" s="23"/>
      <c r="I241" s="6"/>
    </row>
    <row r="242" spans="1:9" ht="123.75" hidden="1" outlineLevel="6" x14ac:dyDescent="0.2">
      <c r="A242" s="9" t="s">
        <v>301</v>
      </c>
      <c r="B242" s="15" t="s">
        <v>302</v>
      </c>
      <c r="C242" s="41">
        <v>3234400</v>
      </c>
      <c r="D242" s="12">
        <v>3234400</v>
      </c>
      <c r="E242" s="12">
        <v>287787.92</v>
      </c>
      <c r="F242" s="31">
        <f t="shared" si="11"/>
        <v>8.8977219886223082</v>
      </c>
      <c r="G242" s="12">
        <f t="shared" si="10"/>
        <v>-2946612.08</v>
      </c>
      <c r="H242" s="23"/>
      <c r="I242" s="7"/>
    </row>
    <row r="243" spans="1:9" ht="123.75" hidden="1" outlineLevel="5" x14ac:dyDescent="0.2">
      <c r="A243" s="9" t="s">
        <v>303</v>
      </c>
      <c r="B243" s="15" t="s">
        <v>304</v>
      </c>
      <c r="C243" s="41">
        <v>120000</v>
      </c>
      <c r="D243" s="12">
        <v>120000</v>
      </c>
      <c r="E243" s="12">
        <v>80000</v>
      </c>
      <c r="F243" s="31">
        <f t="shared" si="11"/>
        <v>66.666666666666657</v>
      </c>
      <c r="G243" s="12">
        <f t="shared" si="10"/>
        <v>-40000</v>
      </c>
      <c r="H243" s="23"/>
      <c r="I243" s="6"/>
    </row>
    <row r="244" spans="1:9" ht="123.75" hidden="1" outlineLevel="6" x14ac:dyDescent="0.2">
      <c r="A244" s="9" t="s">
        <v>303</v>
      </c>
      <c r="B244" s="15" t="s">
        <v>304</v>
      </c>
      <c r="C244" s="41">
        <v>120000</v>
      </c>
      <c r="D244" s="12">
        <v>120000</v>
      </c>
      <c r="E244" s="12">
        <v>80000</v>
      </c>
      <c r="F244" s="31">
        <f t="shared" si="11"/>
        <v>66.666666666666657</v>
      </c>
      <c r="G244" s="12">
        <f t="shared" si="10"/>
        <v>-40000</v>
      </c>
      <c r="H244" s="23"/>
      <c r="I244" s="7"/>
    </row>
    <row r="245" spans="1:9" ht="135" hidden="1" outlineLevel="5" x14ac:dyDescent="0.2">
      <c r="A245" s="9" t="s">
        <v>305</v>
      </c>
      <c r="B245" s="15" t="s">
        <v>306</v>
      </c>
      <c r="C245" s="41">
        <v>192100</v>
      </c>
      <c r="D245" s="12">
        <v>192100</v>
      </c>
      <c r="E245" s="12">
        <v>150538</v>
      </c>
      <c r="F245" s="31">
        <f t="shared" si="11"/>
        <v>78.364393545028634</v>
      </c>
      <c r="G245" s="12">
        <f t="shared" si="10"/>
        <v>-41562</v>
      </c>
      <c r="H245" s="23"/>
      <c r="I245" s="6"/>
    </row>
    <row r="246" spans="1:9" ht="135" hidden="1" outlineLevel="6" x14ac:dyDescent="0.2">
      <c r="A246" s="9" t="s">
        <v>305</v>
      </c>
      <c r="B246" s="15" t="s">
        <v>306</v>
      </c>
      <c r="C246" s="41">
        <v>192100</v>
      </c>
      <c r="D246" s="12">
        <v>192100</v>
      </c>
      <c r="E246" s="12">
        <v>150538</v>
      </c>
      <c r="F246" s="31">
        <f t="shared" si="11"/>
        <v>78.364393545028634</v>
      </c>
      <c r="G246" s="12">
        <f t="shared" si="10"/>
        <v>-41562</v>
      </c>
      <c r="H246" s="23"/>
      <c r="I246" s="7"/>
    </row>
    <row r="247" spans="1:9" ht="101.25" hidden="1" outlineLevel="5" x14ac:dyDescent="0.2">
      <c r="A247" s="9" t="s">
        <v>307</v>
      </c>
      <c r="B247" s="15" t="s">
        <v>308</v>
      </c>
      <c r="C247" s="41">
        <v>1326100</v>
      </c>
      <c r="D247" s="12">
        <v>1326100</v>
      </c>
      <c r="E247" s="12">
        <v>1125320.19</v>
      </c>
      <c r="F247" s="31">
        <f t="shared" si="11"/>
        <v>84.859376366789832</v>
      </c>
      <c r="G247" s="12">
        <f t="shared" si="10"/>
        <v>-200779.81000000006</v>
      </c>
      <c r="H247" s="23"/>
      <c r="I247" s="6"/>
    </row>
    <row r="248" spans="1:9" ht="101.25" hidden="1" outlineLevel="6" x14ac:dyDescent="0.2">
      <c r="A248" s="9" t="s">
        <v>307</v>
      </c>
      <c r="B248" s="15" t="s">
        <v>308</v>
      </c>
      <c r="C248" s="41">
        <v>1326100</v>
      </c>
      <c r="D248" s="12">
        <v>1326100</v>
      </c>
      <c r="E248" s="12">
        <v>1125320.19</v>
      </c>
      <c r="F248" s="31">
        <f t="shared" si="11"/>
        <v>84.859376366789832</v>
      </c>
      <c r="G248" s="12">
        <f t="shared" si="10"/>
        <v>-200779.81000000006</v>
      </c>
      <c r="H248" s="23"/>
      <c r="I248" s="7"/>
    </row>
    <row r="249" spans="1:9" ht="67.5" hidden="1" outlineLevel="3" collapsed="1" x14ac:dyDescent="0.2">
      <c r="A249" s="9" t="s">
        <v>309</v>
      </c>
      <c r="B249" s="14" t="s">
        <v>310</v>
      </c>
      <c r="C249" s="41">
        <v>289778.42</v>
      </c>
      <c r="D249" s="12">
        <v>289778.42</v>
      </c>
      <c r="E249" s="12">
        <v>286061.95</v>
      </c>
      <c r="F249" s="31">
        <f t="shared" si="11"/>
        <v>98.717478685955982</v>
      </c>
      <c r="G249" s="12">
        <f t="shared" si="10"/>
        <v>-3716.4699999999721</v>
      </c>
      <c r="H249" s="23"/>
      <c r="I249" s="6"/>
    </row>
    <row r="250" spans="1:9" ht="123.75" hidden="1" outlineLevel="4" x14ac:dyDescent="0.2">
      <c r="A250" s="9" t="s">
        <v>311</v>
      </c>
      <c r="B250" s="15" t="s">
        <v>312</v>
      </c>
      <c r="C250" s="41">
        <v>264778.42</v>
      </c>
      <c r="D250" s="12">
        <v>264778.42</v>
      </c>
      <c r="E250" s="12">
        <v>235776.95</v>
      </c>
      <c r="F250" s="31">
        <f t="shared" si="11"/>
        <v>89.046890603849079</v>
      </c>
      <c r="G250" s="12">
        <f t="shared" si="10"/>
        <v>-29001.469999999972</v>
      </c>
      <c r="H250" s="23"/>
      <c r="I250" s="6"/>
    </row>
    <row r="251" spans="1:9" ht="146.25" hidden="1" outlineLevel="5" x14ac:dyDescent="0.2">
      <c r="A251" s="9" t="s">
        <v>313</v>
      </c>
      <c r="B251" s="15" t="s">
        <v>314</v>
      </c>
      <c r="C251" s="41">
        <v>28452.34</v>
      </c>
      <c r="D251" s="12">
        <v>28452.34</v>
      </c>
      <c r="E251" s="12">
        <v>59231.94</v>
      </c>
      <c r="F251" s="31">
        <f t="shared" si="11"/>
        <v>208.17950298639764</v>
      </c>
      <c r="G251" s="12">
        <f t="shared" si="10"/>
        <v>30779.600000000002</v>
      </c>
      <c r="H251" s="23"/>
      <c r="I251" s="6"/>
    </row>
    <row r="252" spans="1:9" ht="146.25" hidden="1" outlineLevel="6" x14ac:dyDescent="0.2">
      <c r="A252" s="9" t="s">
        <v>313</v>
      </c>
      <c r="B252" s="15" t="s">
        <v>314</v>
      </c>
      <c r="C252" s="41">
        <v>28452.34</v>
      </c>
      <c r="D252" s="12">
        <v>28452.34</v>
      </c>
      <c r="E252" s="12">
        <v>59231.94</v>
      </c>
      <c r="F252" s="31">
        <f t="shared" si="11"/>
        <v>208.17950298639764</v>
      </c>
      <c r="G252" s="12">
        <f t="shared" si="10"/>
        <v>30779.600000000002</v>
      </c>
      <c r="H252" s="23"/>
      <c r="I252" s="7"/>
    </row>
    <row r="253" spans="1:9" ht="146.25" hidden="1" outlineLevel="5" x14ac:dyDescent="0.2">
      <c r="A253" s="9" t="s">
        <v>315</v>
      </c>
      <c r="B253" s="15" t="s">
        <v>316</v>
      </c>
      <c r="C253" s="41">
        <v>124726.08</v>
      </c>
      <c r="D253" s="12">
        <v>124726.08</v>
      </c>
      <c r="E253" s="12">
        <v>140955.03</v>
      </c>
      <c r="F253" s="31">
        <f t="shared" si="11"/>
        <v>113.01167326031572</v>
      </c>
      <c r="G253" s="12">
        <f t="shared" si="10"/>
        <v>16228.949999999997</v>
      </c>
      <c r="H253" s="23"/>
      <c r="I253" s="6"/>
    </row>
    <row r="254" spans="1:9" ht="146.25" hidden="1" outlineLevel="6" x14ac:dyDescent="0.2">
      <c r="A254" s="9" t="s">
        <v>315</v>
      </c>
      <c r="B254" s="15" t="s">
        <v>316</v>
      </c>
      <c r="C254" s="41">
        <v>124726.08</v>
      </c>
      <c r="D254" s="12">
        <v>124726.08</v>
      </c>
      <c r="E254" s="12">
        <v>140955.03</v>
      </c>
      <c r="F254" s="31">
        <f t="shared" si="11"/>
        <v>113.01167326031572</v>
      </c>
      <c r="G254" s="12">
        <f t="shared" si="10"/>
        <v>16228.949999999997</v>
      </c>
      <c r="H254" s="23"/>
      <c r="I254" s="7"/>
    </row>
    <row r="255" spans="1:9" ht="202.5" hidden="1" outlineLevel="5" x14ac:dyDescent="0.2">
      <c r="A255" s="9" t="s">
        <v>317</v>
      </c>
      <c r="B255" s="15" t="s">
        <v>318</v>
      </c>
      <c r="C255" s="41">
        <v>2500</v>
      </c>
      <c r="D255" s="12">
        <v>2500</v>
      </c>
      <c r="E255" s="12">
        <v>2500</v>
      </c>
      <c r="F255" s="31">
        <f t="shared" si="11"/>
        <v>100</v>
      </c>
      <c r="G255" s="12">
        <f t="shared" si="10"/>
        <v>0</v>
      </c>
      <c r="H255" s="23"/>
      <c r="I255" s="6"/>
    </row>
    <row r="256" spans="1:9" ht="202.5" hidden="1" outlineLevel="6" x14ac:dyDescent="0.2">
      <c r="A256" s="9" t="s">
        <v>317</v>
      </c>
      <c r="B256" s="15" t="s">
        <v>318</v>
      </c>
      <c r="C256" s="41">
        <v>2500</v>
      </c>
      <c r="D256" s="12">
        <v>2500</v>
      </c>
      <c r="E256" s="12">
        <v>2500</v>
      </c>
      <c r="F256" s="31">
        <f t="shared" si="11"/>
        <v>100</v>
      </c>
      <c r="G256" s="12">
        <f t="shared" si="10"/>
        <v>0</v>
      </c>
      <c r="H256" s="23"/>
      <c r="I256" s="7"/>
    </row>
    <row r="257" spans="1:9" ht="123.75" hidden="1" outlineLevel="5" x14ac:dyDescent="0.2">
      <c r="A257" s="9" t="s">
        <v>319</v>
      </c>
      <c r="B257" s="15" t="s">
        <v>320</v>
      </c>
      <c r="C257" s="41">
        <v>109100</v>
      </c>
      <c r="D257" s="12">
        <v>109100</v>
      </c>
      <c r="E257" s="12">
        <v>33089.980000000003</v>
      </c>
      <c r="F257" s="31">
        <f t="shared" si="11"/>
        <v>30.329954170485795</v>
      </c>
      <c r="G257" s="12">
        <f t="shared" si="10"/>
        <v>-76010.01999999999</v>
      </c>
      <c r="H257" s="23"/>
      <c r="I257" s="6"/>
    </row>
    <row r="258" spans="1:9" ht="123.75" hidden="1" outlineLevel="6" x14ac:dyDescent="0.2">
      <c r="A258" s="9" t="s">
        <v>319</v>
      </c>
      <c r="B258" s="15" t="s">
        <v>320</v>
      </c>
      <c r="C258" s="41">
        <v>109100</v>
      </c>
      <c r="D258" s="12">
        <v>109100</v>
      </c>
      <c r="E258" s="12">
        <v>33089.980000000003</v>
      </c>
      <c r="F258" s="31">
        <f t="shared" si="11"/>
        <v>30.329954170485795</v>
      </c>
      <c r="G258" s="12">
        <f t="shared" si="10"/>
        <v>-76010.01999999999</v>
      </c>
      <c r="H258" s="23"/>
      <c r="I258" s="7"/>
    </row>
    <row r="259" spans="1:9" ht="225" hidden="1" outlineLevel="4" x14ac:dyDescent="0.2">
      <c r="A259" s="9" t="s">
        <v>321</v>
      </c>
      <c r="B259" s="15" t="s">
        <v>322</v>
      </c>
      <c r="C259" s="41">
        <v>25000</v>
      </c>
      <c r="D259" s="12">
        <v>25000</v>
      </c>
      <c r="E259" s="12">
        <v>50285</v>
      </c>
      <c r="F259" s="31">
        <f t="shared" si="11"/>
        <v>201.14000000000001</v>
      </c>
      <c r="G259" s="12">
        <f t="shared" si="10"/>
        <v>25285</v>
      </c>
      <c r="H259" s="23"/>
      <c r="I259" s="6"/>
    </row>
    <row r="260" spans="1:9" ht="225" hidden="1" outlineLevel="6" x14ac:dyDescent="0.2">
      <c r="A260" s="9" t="s">
        <v>321</v>
      </c>
      <c r="B260" s="15" t="s">
        <v>322</v>
      </c>
      <c r="C260" s="41">
        <v>15000</v>
      </c>
      <c r="D260" s="12">
        <v>15000</v>
      </c>
      <c r="E260" s="12">
        <v>40285</v>
      </c>
      <c r="F260" s="31">
        <f t="shared" si="11"/>
        <v>268.56666666666666</v>
      </c>
      <c r="G260" s="12">
        <f t="shared" si="10"/>
        <v>25285</v>
      </c>
      <c r="H260" s="23"/>
      <c r="I260" s="7"/>
    </row>
    <row r="261" spans="1:9" ht="225" hidden="1" outlineLevel="6" x14ac:dyDescent="0.2">
      <c r="A261" s="9" t="s">
        <v>321</v>
      </c>
      <c r="B261" s="15" t="s">
        <v>322</v>
      </c>
      <c r="C261" s="41">
        <v>10000</v>
      </c>
      <c r="D261" s="12">
        <v>10000</v>
      </c>
      <c r="E261" s="12">
        <v>10000</v>
      </c>
      <c r="F261" s="31">
        <f t="shared" si="11"/>
        <v>100</v>
      </c>
      <c r="G261" s="12">
        <f t="shared" si="10"/>
        <v>0</v>
      </c>
      <c r="H261" s="23"/>
      <c r="I261" s="7"/>
    </row>
    <row r="262" spans="1:9" ht="67.5" hidden="1" outlineLevel="3" collapsed="1" x14ac:dyDescent="0.2">
      <c r="A262" s="9" t="s">
        <v>323</v>
      </c>
      <c r="B262" s="14" t="s">
        <v>324</v>
      </c>
      <c r="C262" s="41">
        <v>1215460.29</v>
      </c>
      <c r="D262" s="12">
        <v>1215460.29</v>
      </c>
      <c r="E262" s="12">
        <v>2032230.72</v>
      </c>
      <c r="F262" s="31">
        <f t="shared" si="11"/>
        <v>167.19844627750035</v>
      </c>
      <c r="G262" s="12">
        <f t="shared" si="10"/>
        <v>816770.42999999993</v>
      </c>
      <c r="H262" s="23"/>
      <c r="I262" s="6"/>
    </row>
    <row r="263" spans="1:9" ht="90" hidden="1" outlineLevel="4" x14ac:dyDescent="0.2">
      <c r="A263" s="9" t="s">
        <v>325</v>
      </c>
      <c r="B263" s="15" t="s">
        <v>326</v>
      </c>
      <c r="C263" s="41">
        <v>1215460.29</v>
      </c>
      <c r="D263" s="12">
        <v>1215460.29</v>
      </c>
      <c r="E263" s="12">
        <v>2032230.72</v>
      </c>
      <c r="F263" s="31">
        <f t="shared" si="11"/>
        <v>167.19844627750035</v>
      </c>
      <c r="G263" s="12">
        <f t="shared" si="10"/>
        <v>816770.42999999993</v>
      </c>
      <c r="H263" s="23"/>
      <c r="I263" s="6"/>
    </row>
    <row r="264" spans="1:9" ht="90" hidden="1" outlineLevel="6" x14ac:dyDescent="0.2">
      <c r="A264" s="9" t="s">
        <v>325</v>
      </c>
      <c r="B264" s="15" t="s">
        <v>326</v>
      </c>
      <c r="C264" s="41">
        <v>1215460.29</v>
      </c>
      <c r="D264" s="12">
        <v>1215460.29</v>
      </c>
      <c r="E264" s="12">
        <v>2032230.72</v>
      </c>
      <c r="F264" s="31">
        <f t="shared" si="11"/>
        <v>167.19844627750035</v>
      </c>
      <c r="G264" s="12">
        <f t="shared" si="10"/>
        <v>816770.42999999993</v>
      </c>
      <c r="H264" s="23"/>
      <c r="I264" s="7"/>
    </row>
    <row r="265" spans="1:9" ht="67.5" hidden="1" outlineLevel="3" collapsed="1" x14ac:dyDescent="0.2">
      <c r="A265" s="9" t="s">
        <v>327</v>
      </c>
      <c r="B265" s="14" t="s">
        <v>328</v>
      </c>
      <c r="C265" s="41">
        <v>29608.38</v>
      </c>
      <c r="D265" s="12">
        <v>29608.38</v>
      </c>
      <c r="E265" s="12">
        <v>37717.949999999997</v>
      </c>
      <c r="F265" s="31">
        <f t="shared" si="11"/>
        <v>127.38944177290348</v>
      </c>
      <c r="G265" s="12">
        <f t="shared" si="10"/>
        <v>8109.5699999999961</v>
      </c>
      <c r="H265" s="23"/>
      <c r="I265" s="6"/>
    </row>
    <row r="266" spans="1:9" ht="90" hidden="1" outlineLevel="4" x14ac:dyDescent="0.2">
      <c r="A266" s="9" t="s">
        <v>329</v>
      </c>
      <c r="B266" s="15" t="s">
        <v>330</v>
      </c>
      <c r="C266" s="41">
        <v>29608.38</v>
      </c>
      <c r="D266" s="12">
        <v>29608.38</v>
      </c>
      <c r="E266" s="12">
        <v>37717.949999999997</v>
      </c>
      <c r="F266" s="31">
        <f t="shared" si="11"/>
        <v>127.38944177290348</v>
      </c>
      <c r="G266" s="12">
        <f t="shared" ref="G266:G329" si="12">E266-D266</f>
        <v>8109.5699999999961</v>
      </c>
      <c r="H266" s="23"/>
      <c r="I266" s="6"/>
    </row>
    <row r="267" spans="1:9" ht="135" hidden="1" outlineLevel="5" x14ac:dyDescent="0.2">
      <c r="A267" s="9" t="s">
        <v>331</v>
      </c>
      <c r="B267" s="15" t="s">
        <v>332</v>
      </c>
      <c r="C267" s="41">
        <v>20608.38</v>
      </c>
      <c r="D267" s="12">
        <v>20608.38</v>
      </c>
      <c r="E267" s="12">
        <v>25194.99</v>
      </c>
      <c r="F267" s="31">
        <f t="shared" si="11"/>
        <v>122.25604341534853</v>
      </c>
      <c r="G267" s="12">
        <f t="shared" si="12"/>
        <v>4586.6100000000006</v>
      </c>
      <c r="H267" s="23"/>
      <c r="I267" s="6"/>
    </row>
    <row r="268" spans="1:9" ht="135" hidden="1" outlineLevel="6" x14ac:dyDescent="0.2">
      <c r="A268" s="9" t="s">
        <v>331</v>
      </c>
      <c r="B268" s="15" t="s">
        <v>332</v>
      </c>
      <c r="C268" s="41">
        <v>20608.38</v>
      </c>
      <c r="D268" s="12">
        <v>20608.38</v>
      </c>
      <c r="E268" s="12">
        <v>25194.99</v>
      </c>
      <c r="F268" s="31">
        <f t="shared" si="11"/>
        <v>122.25604341534853</v>
      </c>
      <c r="G268" s="12">
        <f t="shared" si="12"/>
        <v>4586.6100000000006</v>
      </c>
      <c r="H268" s="23"/>
      <c r="I268" s="7"/>
    </row>
    <row r="269" spans="1:9" ht="157.5" hidden="1" outlineLevel="5" x14ac:dyDescent="0.2">
      <c r="A269" s="9" t="s">
        <v>333</v>
      </c>
      <c r="B269" s="15" t="s">
        <v>334</v>
      </c>
      <c r="C269" s="41">
        <v>1000</v>
      </c>
      <c r="D269" s="12">
        <v>1000</v>
      </c>
      <c r="E269" s="12">
        <v>500</v>
      </c>
      <c r="F269" s="31">
        <f t="shared" si="11"/>
        <v>50</v>
      </c>
      <c r="G269" s="12">
        <f t="shared" si="12"/>
        <v>-500</v>
      </c>
      <c r="H269" s="23"/>
      <c r="I269" s="6"/>
    </row>
    <row r="270" spans="1:9" ht="157.5" hidden="1" outlineLevel="6" x14ac:dyDescent="0.2">
      <c r="A270" s="9" t="s">
        <v>333</v>
      </c>
      <c r="B270" s="15" t="s">
        <v>334</v>
      </c>
      <c r="C270" s="41">
        <v>1000</v>
      </c>
      <c r="D270" s="12">
        <v>1000</v>
      </c>
      <c r="E270" s="12">
        <v>500</v>
      </c>
      <c r="F270" s="31">
        <f t="shared" si="11"/>
        <v>50</v>
      </c>
      <c r="G270" s="12">
        <f t="shared" si="12"/>
        <v>-500</v>
      </c>
      <c r="H270" s="23"/>
      <c r="I270" s="7"/>
    </row>
    <row r="271" spans="1:9" ht="90" hidden="1" outlineLevel="5" x14ac:dyDescent="0.2">
      <c r="A271" s="9" t="s">
        <v>335</v>
      </c>
      <c r="B271" s="15" t="s">
        <v>336</v>
      </c>
      <c r="C271" s="41">
        <v>8000</v>
      </c>
      <c r="D271" s="12">
        <v>8000</v>
      </c>
      <c r="E271" s="12">
        <v>12022.96</v>
      </c>
      <c r="F271" s="31">
        <f t="shared" si="11"/>
        <v>150.28700000000001</v>
      </c>
      <c r="G271" s="12">
        <f t="shared" si="12"/>
        <v>4022.9599999999991</v>
      </c>
      <c r="H271" s="23"/>
      <c r="I271" s="6"/>
    </row>
    <row r="272" spans="1:9" ht="90" hidden="1" outlineLevel="6" x14ac:dyDescent="0.2">
      <c r="A272" s="9" t="s">
        <v>335</v>
      </c>
      <c r="B272" s="15" t="s">
        <v>336</v>
      </c>
      <c r="C272" s="41">
        <v>8000</v>
      </c>
      <c r="D272" s="12">
        <v>8000</v>
      </c>
      <c r="E272" s="12">
        <v>12022.96</v>
      </c>
      <c r="F272" s="31">
        <f t="shared" si="11"/>
        <v>150.28700000000001</v>
      </c>
      <c r="G272" s="12">
        <f t="shared" si="12"/>
        <v>4022.9599999999991</v>
      </c>
      <c r="H272" s="23"/>
      <c r="I272" s="7"/>
    </row>
    <row r="273" spans="1:9" ht="101.25" hidden="1" outlineLevel="3" collapsed="1" x14ac:dyDescent="0.2">
      <c r="A273" s="9" t="s">
        <v>337</v>
      </c>
      <c r="B273" s="15" t="s">
        <v>338</v>
      </c>
      <c r="C273" s="41">
        <v>4000</v>
      </c>
      <c r="D273" s="12">
        <v>4000</v>
      </c>
      <c r="E273" s="12">
        <v>0</v>
      </c>
      <c r="F273" s="31">
        <f t="shared" ref="F273:F336" si="13">E273/D273*100</f>
        <v>0</v>
      </c>
      <c r="G273" s="12">
        <f t="shared" si="12"/>
        <v>-4000</v>
      </c>
      <c r="H273" s="23"/>
      <c r="I273" s="6"/>
    </row>
    <row r="274" spans="1:9" ht="123.75" hidden="1" outlineLevel="4" x14ac:dyDescent="0.2">
      <c r="A274" s="9" t="s">
        <v>339</v>
      </c>
      <c r="B274" s="15" t="s">
        <v>340</v>
      </c>
      <c r="C274" s="41">
        <v>4000</v>
      </c>
      <c r="D274" s="12">
        <v>4000</v>
      </c>
      <c r="E274" s="12">
        <v>0</v>
      </c>
      <c r="F274" s="31">
        <f t="shared" si="13"/>
        <v>0</v>
      </c>
      <c r="G274" s="12">
        <f t="shared" si="12"/>
        <v>-4000</v>
      </c>
      <c r="H274" s="23"/>
      <c r="I274" s="6"/>
    </row>
    <row r="275" spans="1:9" ht="123.75" hidden="1" outlineLevel="6" x14ac:dyDescent="0.2">
      <c r="A275" s="9" t="s">
        <v>339</v>
      </c>
      <c r="B275" s="15" t="s">
        <v>340</v>
      </c>
      <c r="C275" s="41">
        <v>4000</v>
      </c>
      <c r="D275" s="12">
        <v>4000</v>
      </c>
      <c r="E275" s="12">
        <v>0</v>
      </c>
      <c r="F275" s="31">
        <f t="shared" si="13"/>
        <v>0</v>
      </c>
      <c r="G275" s="12">
        <f t="shared" si="12"/>
        <v>-4000</v>
      </c>
      <c r="H275" s="23"/>
      <c r="I275" s="7"/>
    </row>
    <row r="276" spans="1:9" ht="56.25" hidden="1" outlineLevel="3" collapsed="1" x14ac:dyDescent="0.2">
      <c r="A276" s="9" t="s">
        <v>341</v>
      </c>
      <c r="B276" s="14" t="s">
        <v>342</v>
      </c>
      <c r="C276" s="41">
        <v>1703235.17</v>
      </c>
      <c r="D276" s="12">
        <v>1703235.17</v>
      </c>
      <c r="E276" s="12">
        <v>2206811.4500000002</v>
      </c>
      <c r="F276" s="31">
        <f t="shared" si="13"/>
        <v>129.5658690514241</v>
      </c>
      <c r="G276" s="12">
        <f t="shared" si="12"/>
        <v>503576.28000000026</v>
      </c>
      <c r="H276" s="23"/>
      <c r="I276" s="6"/>
    </row>
    <row r="277" spans="1:9" ht="101.25" hidden="1" outlineLevel="4" x14ac:dyDescent="0.2">
      <c r="A277" s="9" t="s">
        <v>343</v>
      </c>
      <c r="B277" s="15" t="s">
        <v>344</v>
      </c>
      <c r="C277" s="41">
        <v>292500</v>
      </c>
      <c r="D277" s="12">
        <v>292500</v>
      </c>
      <c r="E277" s="12">
        <v>388250</v>
      </c>
      <c r="F277" s="31">
        <f t="shared" si="13"/>
        <v>132.73504273504273</v>
      </c>
      <c r="G277" s="12">
        <f t="shared" si="12"/>
        <v>95750</v>
      </c>
      <c r="H277" s="23"/>
      <c r="I277" s="6"/>
    </row>
    <row r="278" spans="1:9" ht="213.75" hidden="1" outlineLevel="5" x14ac:dyDescent="0.2">
      <c r="A278" s="9" t="s">
        <v>345</v>
      </c>
      <c r="B278" s="15" t="s">
        <v>346</v>
      </c>
      <c r="C278" s="41">
        <v>0</v>
      </c>
      <c r="D278" s="12">
        <v>0</v>
      </c>
      <c r="E278" s="12">
        <v>100000</v>
      </c>
      <c r="F278" s="31" t="e">
        <f t="shared" si="13"/>
        <v>#DIV/0!</v>
      </c>
      <c r="G278" s="12">
        <f t="shared" si="12"/>
        <v>100000</v>
      </c>
      <c r="H278" s="23"/>
      <c r="I278" s="6"/>
    </row>
    <row r="279" spans="1:9" ht="213.75" hidden="1" outlineLevel="6" x14ac:dyDescent="0.2">
      <c r="A279" s="9" t="s">
        <v>345</v>
      </c>
      <c r="B279" s="15" t="s">
        <v>346</v>
      </c>
      <c r="C279" s="41">
        <v>0</v>
      </c>
      <c r="D279" s="12">
        <v>0</v>
      </c>
      <c r="E279" s="12">
        <v>100000</v>
      </c>
      <c r="F279" s="31" t="e">
        <f t="shared" si="13"/>
        <v>#DIV/0!</v>
      </c>
      <c r="G279" s="12">
        <f t="shared" si="12"/>
        <v>100000</v>
      </c>
      <c r="H279" s="23"/>
      <c r="I279" s="7"/>
    </row>
    <row r="280" spans="1:9" ht="135" hidden="1" outlineLevel="5" x14ac:dyDescent="0.2">
      <c r="A280" s="9" t="s">
        <v>347</v>
      </c>
      <c r="B280" s="15" t="s">
        <v>348</v>
      </c>
      <c r="C280" s="41">
        <v>192500</v>
      </c>
      <c r="D280" s="12">
        <v>192500</v>
      </c>
      <c r="E280" s="12">
        <v>188250</v>
      </c>
      <c r="F280" s="31">
        <f t="shared" si="13"/>
        <v>97.79220779220779</v>
      </c>
      <c r="G280" s="12">
        <f t="shared" si="12"/>
        <v>-4250</v>
      </c>
      <c r="H280" s="23"/>
      <c r="I280" s="6"/>
    </row>
    <row r="281" spans="1:9" ht="135" hidden="1" outlineLevel="6" x14ac:dyDescent="0.2">
      <c r="A281" s="9" t="s">
        <v>347</v>
      </c>
      <c r="B281" s="15" t="s">
        <v>348</v>
      </c>
      <c r="C281" s="41">
        <v>192500</v>
      </c>
      <c r="D281" s="12">
        <v>192500</v>
      </c>
      <c r="E281" s="12">
        <v>188250</v>
      </c>
      <c r="F281" s="31">
        <f t="shared" si="13"/>
        <v>97.79220779220779</v>
      </c>
      <c r="G281" s="12">
        <f t="shared" si="12"/>
        <v>-4250</v>
      </c>
      <c r="H281" s="23"/>
      <c r="I281" s="7"/>
    </row>
    <row r="282" spans="1:9" ht="112.5" hidden="1" outlineLevel="5" x14ac:dyDescent="0.2">
      <c r="A282" s="9" t="s">
        <v>349</v>
      </c>
      <c r="B282" s="15" t="s">
        <v>350</v>
      </c>
      <c r="C282" s="41">
        <v>100000</v>
      </c>
      <c r="D282" s="12">
        <v>100000</v>
      </c>
      <c r="E282" s="12">
        <v>100000</v>
      </c>
      <c r="F282" s="31">
        <f t="shared" si="13"/>
        <v>100</v>
      </c>
      <c r="G282" s="12">
        <f t="shared" si="12"/>
        <v>0</v>
      </c>
      <c r="H282" s="23"/>
      <c r="I282" s="6"/>
    </row>
    <row r="283" spans="1:9" ht="112.5" hidden="1" outlineLevel="6" x14ac:dyDescent="0.2">
      <c r="A283" s="9" t="s">
        <v>349</v>
      </c>
      <c r="B283" s="15" t="s">
        <v>350</v>
      </c>
      <c r="C283" s="41">
        <v>100000</v>
      </c>
      <c r="D283" s="12">
        <v>100000</v>
      </c>
      <c r="E283" s="12">
        <v>100000</v>
      </c>
      <c r="F283" s="31">
        <f t="shared" si="13"/>
        <v>100</v>
      </c>
      <c r="G283" s="12">
        <f t="shared" si="12"/>
        <v>0</v>
      </c>
      <c r="H283" s="23"/>
      <c r="I283" s="7"/>
    </row>
    <row r="284" spans="1:9" ht="78.75" hidden="1" outlineLevel="4" x14ac:dyDescent="0.2">
      <c r="A284" s="9" t="s">
        <v>351</v>
      </c>
      <c r="B284" s="15" t="s">
        <v>352</v>
      </c>
      <c r="C284" s="41">
        <v>1378735.17</v>
      </c>
      <c r="D284" s="12">
        <v>1378735.17</v>
      </c>
      <c r="E284" s="12">
        <v>1796561.45</v>
      </c>
      <c r="F284" s="31">
        <f t="shared" si="13"/>
        <v>130.30504255577961</v>
      </c>
      <c r="G284" s="12">
        <f t="shared" si="12"/>
        <v>417826.28</v>
      </c>
      <c r="H284" s="23"/>
      <c r="I284" s="6"/>
    </row>
    <row r="285" spans="1:9" ht="191.25" hidden="1" outlineLevel="5" x14ac:dyDescent="0.2">
      <c r="A285" s="9" t="s">
        <v>353</v>
      </c>
      <c r="B285" s="15" t="s">
        <v>354</v>
      </c>
      <c r="C285" s="41">
        <v>825225.36</v>
      </c>
      <c r="D285" s="12">
        <v>825225.36</v>
      </c>
      <c r="E285" s="12">
        <v>1143213.31</v>
      </c>
      <c r="F285" s="31">
        <f t="shared" si="13"/>
        <v>138.53346799715413</v>
      </c>
      <c r="G285" s="12">
        <f t="shared" si="12"/>
        <v>317987.95000000007</v>
      </c>
      <c r="H285" s="23"/>
      <c r="I285" s="6"/>
    </row>
    <row r="286" spans="1:9" ht="191.25" hidden="1" outlineLevel="6" x14ac:dyDescent="0.2">
      <c r="A286" s="9" t="s">
        <v>353</v>
      </c>
      <c r="B286" s="15" t="s">
        <v>354</v>
      </c>
      <c r="C286" s="41">
        <v>0</v>
      </c>
      <c r="D286" s="12">
        <v>0</v>
      </c>
      <c r="E286" s="12">
        <v>300000</v>
      </c>
      <c r="F286" s="31" t="e">
        <f t="shared" si="13"/>
        <v>#DIV/0!</v>
      </c>
      <c r="G286" s="12">
        <f t="shared" si="12"/>
        <v>300000</v>
      </c>
      <c r="H286" s="23"/>
      <c r="I286" s="7"/>
    </row>
    <row r="287" spans="1:9" ht="191.25" hidden="1" outlineLevel="6" x14ac:dyDescent="0.2">
      <c r="A287" s="9" t="s">
        <v>353</v>
      </c>
      <c r="B287" s="15" t="s">
        <v>354</v>
      </c>
      <c r="C287" s="41">
        <v>-1000</v>
      </c>
      <c r="D287" s="12">
        <v>-1000</v>
      </c>
      <c r="E287" s="12">
        <v>-1000</v>
      </c>
      <c r="F287" s="31">
        <f t="shared" si="13"/>
        <v>100</v>
      </c>
      <c r="G287" s="12">
        <f t="shared" si="12"/>
        <v>0</v>
      </c>
      <c r="H287" s="23"/>
      <c r="I287" s="7"/>
    </row>
    <row r="288" spans="1:9" ht="191.25" hidden="1" outlineLevel="6" x14ac:dyDescent="0.2">
      <c r="A288" s="9" t="s">
        <v>353</v>
      </c>
      <c r="B288" s="15" t="s">
        <v>354</v>
      </c>
      <c r="C288" s="41">
        <v>4000</v>
      </c>
      <c r="D288" s="12">
        <v>4000</v>
      </c>
      <c r="E288" s="12">
        <v>4000</v>
      </c>
      <c r="F288" s="31">
        <f t="shared" si="13"/>
        <v>100</v>
      </c>
      <c r="G288" s="12">
        <f t="shared" si="12"/>
        <v>0</v>
      </c>
      <c r="H288" s="23"/>
      <c r="I288" s="7"/>
    </row>
    <row r="289" spans="1:9" ht="191.25" hidden="1" outlineLevel="6" x14ac:dyDescent="0.2">
      <c r="A289" s="9" t="s">
        <v>353</v>
      </c>
      <c r="B289" s="15" t="s">
        <v>354</v>
      </c>
      <c r="C289" s="41">
        <v>822225.36</v>
      </c>
      <c r="D289" s="12">
        <v>822225.36</v>
      </c>
      <c r="E289" s="12">
        <v>840213.31</v>
      </c>
      <c r="F289" s="31">
        <f t="shared" si="13"/>
        <v>102.18771529985405</v>
      </c>
      <c r="G289" s="12">
        <f t="shared" si="12"/>
        <v>17987.95000000007</v>
      </c>
      <c r="H289" s="23"/>
      <c r="I289" s="7"/>
    </row>
    <row r="290" spans="1:9" ht="101.25" hidden="1" outlineLevel="5" x14ac:dyDescent="0.2">
      <c r="A290" s="9" t="s">
        <v>355</v>
      </c>
      <c r="B290" s="15" t="s">
        <v>356</v>
      </c>
      <c r="C290" s="41">
        <v>43261</v>
      </c>
      <c r="D290" s="12">
        <v>43261</v>
      </c>
      <c r="E290" s="12">
        <v>33661</v>
      </c>
      <c r="F290" s="31">
        <f t="shared" si="13"/>
        <v>77.809112133330245</v>
      </c>
      <c r="G290" s="12">
        <f t="shared" si="12"/>
        <v>-9600</v>
      </c>
      <c r="H290" s="23"/>
      <c r="I290" s="6"/>
    </row>
    <row r="291" spans="1:9" ht="101.25" hidden="1" outlineLevel="6" x14ac:dyDescent="0.2">
      <c r="A291" s="9" t="s">
        <v>355</v>
      </c>
      <c r="B291" s="15" t="s">
        <v>356</v>
      </c>
      <c r="C291" s="41">
        <v>0</v>
      </c>
      <c r="D291" s="12">
        <v>0</v>
      </c>
      <c r="E291" s="12">
        <v>6000</v>
      </c>
      <c r="F291" s="31" t="e">
        <f t="shared" si="13"/>
        <v>#DIV/0!</v>
      </c>
      <c r="G291" s="12">
        <f t="shared" si="12"/>
        <v>6000</v>
      </c>
      <c r="H291" s="23"/>
      <c r="I291" s="7"/>
    </row>
    <row r="292" spans="1:9" ht="101.25" hidden="1" outlineLevel="6" x14ac:dyDescent="0.2">
      <c r="A292" s="9" t="s">
        <v>355</v>
      </c>
      <c r="B292" s="15" t="s">
        <v>356</v>
      </c>
      <c r="C292" s="41">
        <v>661</v>
      </c>
      <c r="D292" s="12">
        <v>661</v>
      </c>
      <c r="E292" s="12">
        <v>9661</v>
      </c>
      <c r="F292" s="31">
        <f t="shared" si="13"/>
        <v>1461.5733736762481</v>
      </c>
      <c r="G292" s="12">
        <f t="shared" si="12"/>
        <v>9000</v>
      </c>
      <c r="H292" s="23"/>
      <c r="I292" s="7"/>
    </row>
    <row r="293" spans="1:9" ht="101.25" hidden="1" outlineLevel="6" x14ac:dyDescent="0.2">
      <c r="A293" s="9" t="s">
        <v>355</v>
      </c>
      <c r="B293" s="15" t="s">
        <v>356</v>
      </c>
      <c r="C293" s="41">
        <v>42600</v>
      </c>
      <c r="D293" s="12">
        <v>42600</v>
      </c>
      <c r="E293" s="12">
        <v>18000</v>
      </c>
      <c r="F293" s="31">
        <f t="shared" si="13"/>
        <v>42.25352112676056</v>
      </c>
      <c r="G293" s="12">
        <f t="shared" si="12"/>
        <v>-24600</v>
      </c>
      <c r="H293" s="23"/>
      <c r="I293" s="7"/>
    </row>
    <row r="294" spans="1:9" ht="135" hidden="1" outlineLevel="5" x14ac:dyDescent="0.2">
      <c r="A294" s="9" t="s">
        <v>357</v>
      </c>
      <c r="B294" s="15" t="s">
        <v>358</v>
      </c>
      <c r="C294" s="41">
        <v>23100</v>
      </c>
      <c r="D294" s="12">
        <v>23100</v>
      </c>
      <c r="E294" s="12">
        <v>3000</v>
      </c>
      <c r="F294" s="31">
        <f t="shared" si="13"/>
        <v>12.987012987012985</v>
      </c>
      <c r="G294" s="12">
        <f t="shared" si="12"/>
        <v>-20100</v>
      </c>
      <c r="H294" s="23"/>
      <c r="I294" s="6"/>
    </row>
    <row r="295" spans="1:9" ht="135" hidden="1" outlineLevel="6" x14ac:dyDescent="0.2">
      <c r="A295" s="9" t="s">
        <v>357</v>
      </c>
      <c r="B295" s="15" t="s">
        <v>358</v>
      </c>
      <c r="C295" s="41">
        <v>23100</v>
      </c>
      <c r="D295" s="12">
        <v>23100</v>
      </c>
      <c r="E295" s="12">
        <v>3000</v>
      </c>
      <c r="F295" s="31">
        <f t="shared" si="13"/>
        <v>12.987012987012985</v>
      </c>
      <c r="G295" s="12">
        <f t="shared" si="12"/>
        <v>-20100</v>
      </c>
      <c r="H295" s="23"/>
      <c r="I295" s="7"/>
    </row>
    <row r="296" spans="1:9" ht="101.25" hidden="1" outlineLevel="5" x14ac:dyDescent="0.2">
      <c r="A296" s="9" t="s">
        <v>359</v>
      </c>
      <c r="B296" s="15" t="s">
        <v>360</v>
      </c>
      <c r="C296" s="41">
        <v>11200</v>
      </c>
      <c r="D296" s="12">
        <v>11200</v>
      </c>
      <c r="E296" s="12">
        <v>14200</v>
      </c>
      <c r="F296" s="31">
        <f t="shared" si="13"/>
        <v>126.78571428571428</v>
      </c>
      <c r="G296" s="12">
        <f t="shared" si="12"/>
        <v>3000</v>
      </c>
      <c r="H296" s="23"/>
      <c r="I296" s="6"/>
    </row>
    <row r="297" spans="1:9" ht="101.25" hidden="1" outlineLevel="6" x14ac:dyDescent="0.2">
      <c r="A297" s="9" t="s">
        <v>359</v>
      </c>
      <c r="B297" s="15" t="s">
        <v>360</v>
      </c>
      <c r="C297" s="41">
        <v>11200</v>
      </c>
      <c r="D297" s="12">
        <v>11200</v>
      </c>
      <c r="E297" s="12">
        <v>14200</v>
      </c>
      <c r="F297" s="31">
        <f t="shared" si="13"/>
        <v>126.78571428571428</v>
      </c>
      <c r="G297" s="12">
        <f t="shared" si="12"/>
        <v>3000</v>
      </c>
      <c r="H297" s="23"/>
      <c r="I297" s="7"/>
    </row>
    <row r="298" spans="1:9" ht="112.5" hidden="1" outlineLevel="5" x14ac:dyDescent="0.2">
      <c r="A298" s="9" t="s">
        <v>361</v>
      </c>
      <c r="B298" s="15" t="s">
        <v>362</v>
      </c>
      <c r="C298" s="41">
        <v>45000</v>
      </c>
      <c r="D298" s="12">
        <v>45000</v>
      </c>
      <c r="E298" s="12">
        <v>60000</v>
      </c>
      <c r="F298" s="31">
        <f t="shared" si="13"/>
        <v>133.33333333333331</v>
      </c>
      <c r="G298" s="12">
        <f t="shared" si="12"/>
        <v>15000</v>
      </c>
      <c r="H298" s="23"/>
      <c r="I298" s="6"/>
    </row>
    <row r="299" spans="1:9" ht="112.5" hidden="1" outlineLevel="6" x14ac:dyDescent="0.2">
      <c r="A299" s="9" t="s">
        <v>361</v>
      </c>
      <c r="B299" s="15" t="s">
        <v>362</v>
      </c>
      <c r="C299" s="41">
        <v>45000</v>
      </c>
      <c r="D299" s="12">
        <v>45000</v>
      </c>
      <c r="E299" s="12">
        <v>60000</v>
      </c>
      <c r="F299" s="31">
        <f t="shared" si="13"/>
        <v>133.33333333333331</v>
      </c>
      <c r="G299" s="12">
        <f t="shared" si="12"/>
        <v>15000</v>
      </c>
      <c r="H299" s="23"/>
      <c r="I299" s="7"/>
    </row>
    <row r="300" spans="1:9" ht="146.25" hidden="1" outlineLevel="5" x14ac:dyDescent="0.2">
      <c r="A300" s="9" t="s">
        <v>363</v>
      </c>
      <c r="B300" s="15" t="s">
        <v>364</v>
      </c>
      <c r="C300" s="41">
        <v>320000</v>
      </c>
      <c r="D300" s="12">
        <v>320000</v>
      </c>
      <c r="E300" s="12">
        <v>450000</v>
      </c>
      <c r="F300" s="31">
        <f t="shared" si="13"/>
        <v>140.625</v>
      </c>
      <c r="G300" s="12">
        <f t="shared" si="12"/>
        <v>130000</v>
      </c>
      <c r="H300" s="23"/>
      <c r="I300" s="6"/>
    </row>
    <row r="301" spans="1:9" ht="146.25" hidden="1" outlineLevel="6" x14ac:dyDescent="0.2">
      <c r="A301" s="9" t="s">
        <v>363</v>
      </c>
      <c r="B301" s="15" t="s">
        <v>364</v>
      </c>
      <c r="C301" s="41">
        <v>320000</v>
      </c>
      <c r="D301" s="12">
        <v>320000</v>
      </c>
      <c r="E301" s="12">
        <v>450000</v>
      </c>
      <c r="F301" s="31">
        <f t="shared" si="13"/>
        <v>140.625</v>
      </c>
      <c r="G301" s="12">
        <f t="shared" si="12"/>
        <v>130000</v>
      </c>
      <c r="H301" s="23"/>
      <c r="I301" s="7"/>
    </row>
    <row r="302" spans="1:9" ht="112.5" hidden="1" outlineLevel="5" x14ac:dyDescent="0.2">
      <c r="A302" s="9" t="s">
        <v>365</v>
      </c>
      <c r="B302" s="15" t="s">
        <v>366</v>
      </c>
      <c r="C302" s="41">
        <v>34000</v>
      </c>
      <c r="D302" s="12">
        <v>34000</v>
      </c>
      <c r="E302" s="12">
        <v>6000</v>
      </c>
      <c r="F302" s="31">
        <f t="shared" si="13"/>
        <v>17.647058823529413</v>
      </c>
      <c r="G302" s="12">
        <f t="shared" si="12"/>
        <v>-28000</v>
      </c>
      <c r="H302" s="23"/>
      <c r="I302" s="6"/>
    </row>
    <row r="303" spans="1:9" ht="112.5" hidden="1" outlineLevel="6" x14ac:dyDescent="0.2">
      <c r="A303" s="9" t="s">
        <v>365</v>
      </c>
      <c r="B303" s="15" t="s">
        <v>366</v>
      </c>
      <c r="C303" s="41">
        <v>0</v>
      </c>
      <c r="D303" s="12">
        <v>0</v>
      </c>
      <c r="E303" s="12">
        <v>6000</v>
      </c>
      <c r="F303" s="31" t="e">
        <f t="shared" si="13"/>
        <v>#DIV/0!</v>
      </c>
      <c r="G303" s="12">
        <f t="shared" si="12"/>
        <v>6000</v>
      </c>
      <c r="H303" s="23"/>
      <c r="I303" s="7"/>
    </row>
    <row r="304" spans="1:9" ht="112.5" hidden="1" outlineLevel="6" x14ac:dyDescent="0.2">
      <c r="A304" s="9" t="s">
        <v>365</v>
      </c>
      <c r="B304" s="15" t="s">
        <v>366</v>
      </c>
      <c r="C304" s="41">
        <v>34000</v>
      </c>
      <c r="D304" s="12">
        <v>34000</v>
      </c>
      <c r="E304" s="12">
        <v>0</v>
      </c>
      <c r="F304" s="31">
        <f t="shared" si="13"/>
        <v>0</v>
      </c>
      <c r="G304" s="12">
        <f t="shared" si="12"/>
        <v>-34000</v>
      </c>
      <c r="H304" s="23"/>
      <c r="I304" s="7"/>
    </row>
    <row r="305" spans="1:9" ht="168.75" hidden="1" outlineLevel="5" x14ac:dyDescent="0.2">
      <c r="A305" s="9" t="s">
        <v>367</v>
      </c>
      <c r="B305" s="15" t="s">
        <v>368</v>
      </c>
      <c r="C305" s="41">
        <v>22000</v>
      </c>
      <c r="D305" s="12">
        <v>22000</v>
      </c>
      <c r="E305" s="12">
        <v>3000</v>
      </c>
      <c r="F305" s="31">
        <f t="shared" si="13"/>
        <v>13.636363636363635</v>
      </c>
      <c r="G305" s="12">
        <f t="shared" si="12"/>
        <v>-19000</v>
      </c>
      <c r="H305" s="23"/>
      <c r="I305" s="6"/>
    </row>
    <row r="306" spans="1:9" ht="168.75" hidden="1" outlineLevel="6" x14ac:dyDescent="0.2">
      <c r="A306" s="9" t="s">
        <v>367</v>
      </c>
      <c r="B306" s="15" t="s">
        <v>368</v>
      </c>
      <c r="C306" s="41">
        <v>22000</v>
      </c>
      <c r="D306" s="12">
        <v>22000</v>
      </c>
      <c r="E306" s="12">
        <v>3000</v>
      </c>
      <c r="F306" s="31">
        <f t="shared" si="13"/>
        <v>13.636363636363635</v>
      </c>
      <c r="G306" s="12">
        <f t="shared" si="12"/>
        <v>-19000</v>
      </c>
      <c r="H306" s="23"/>
      <c r="I306" s="7"/>
    </row>
    <row r="307" spans="1:9" ht="90" hidden="1" outlineLevel="5" x14ac:dyDescent="0.2">
      <c r="A307" s="9" t="s">
        <v>369</v>
      </c>
      <c r="B307" s="15" t="s">
        <v>370</v>
      </c>
      <c r="C307" s="41">
        <v>54948.81</v>
      </c>
      <c r="D307" s="12">
        <v>54948.81</v>
      </c>
      <c r="E307" s="12">
        <v>83487.14</v>
      </c>
      <c r="F307" s="31">
        <f t="shared" si="13"/>
        <v>151.93621117545587</v>
      </c>
      <c r="G307" s="12">
        <f t="shared" si="12"/>
        <v>28538.33</v>
      </c>
      <c r="H307" s="23"/>
      <c r="I307" s="6"/>
    </row>
    <row r="308" spans="1:9" ht="90" hidden="1" outlineLevel="6" x14ac:dyDescent="0.2">
      <c r="A308" s="9" t="s">
        <v>369</v>
      </c>
      <c r="B308" s="15" t="s">
        <v>370</v>
      </c>
      <c r="C308" s="41">
        <v>54948.81</v>
      </c>
      <c r="D308" s="12">
        <v>54948.81</v>
      </c>
      <c r="E308" s="12">
        <v>83487.14</v>
      </c>
      <c r="F308" s="31">
        <f t="shared" si="13"/>
        <v>151.93621117545587</v>
      </c>
      <c r="G308" s="12">
        <f t="shared" si="12"/>
        <v>28538.33</v>
      </c>
      <c r="H308" s="23"/>
      <c r="I308" s="7"/>
    </row>
    <row r="309" spans="1:9" ht="78.75" hidden="1" outlineLevel="4" x14ac:dyDescent="0.2">
      <c r="A309" s="9" t="s">
        <v>371</v>
      </c>
      <c r="B309" s="14" t="s">
        <v>372</v>
      </c>
      <c r="C309" s="41">
        <v>32000</v>
      </c>
      <c r="D309" s="12">
        <v>32000</v>
      </c>
      <c r="E309" s="12">
        <v>22000</v>
      </c>
      <c r="F309" s="31">
        <f t="shared" si="13"/>
        <v>68.75</v>
      </c>
      <c r="G309" s="12">
        <f t="shared" si="12"/>
        <v>-10000</v>
      </c>
      <c r="H309" s="23"/>
      <c r="I309" s="6"/>
    </row>
    <row r="310" spans="1:9" ht="78.75" hidden="1" outlineLevel="6" x14ac:dyDescent="0.2">
      <c r="A310" s="9" t="s">
        <v>371</v>
      </c>
      <c r="B310" s="14" t="s">
        <v>372</v>
      </c>
      <c r="C310" s="41">
        <v>32000</v>
      </c>
      <c r="D310" s="12">
        <v>32000</v>
      </c>
      <c r="E310" s="12">
        <v>22000</v>
      </c>
      <c r="F310" s="31">
        <f t="shared" si="13"/>
        <v>68.75</v>
      </c>
      <c r="G310" s="12">
        <f t="shared" si="12"/>
        <v>-10000</v>
      </c>
      <c r="H310" s="23"/>
      <c r="I310" s="7"/>
    </row>
    <row r="311" spans="1:9" ht="67.5" hidden="1" outlineLevel="3" collapsed="1" x14ac:dyDescent="0.2">
      <c r="A311" s="9" t="s">
        <v>373</v>
      </c>
      <c r="B311" s="14" t="s">
        <v>374</v>
      </c>
      <c r="C311" s="41">
        <v>7625533</v>
      </c>
      <c r="D311" s="12">
        <v>7625533</v>
      </c>
      <c r="E311" s="12">
        <v>9395160.8900000006</v>
      </c>
      <c r="F311" s="31">
        <f t="shared" si="13"/>
        <v>123.20661244269746</v>
      </c>
      <c r="G311" s="12">
        <f t="shared" si="12"/>
        <v>1769627.8900000006</v>
      </c>
      <c r="H311" s="23"/>
      <c r="I311" s="6"/>
    </row>
    <row r="312" spans="1:9" ht="90" hidden="1" outlineLevel="4" x14ac:dyDescent="0.2">
      <c r="A312" s="9" t="s">
        <v>375</v>
      </c>
      <c r="B312" s="15" t="s">
        <v>376</v>
      </c>
      <c r="C312" s="41">
        <v>7625533</v>
      </c>
      <c r="D312" s="12">
        <v>7625533</v>
      </c>
      <c r="E312" s="12">
        <v>9395160.8900000006</v>
      </c>
      <c r="F312" s="31">
        <f t="shared" si="13"/>
        <v>123.20661244269746</v>
      </c>
      <c r="G312" s="12">
        <f t="shared" si="12"/>
        <v>1769627.8900000006</v>
      </c>
      <c r="H312" s="23"/>
      <c r="I312" s="6"/>
    </row>
    <row r="313" spans="1:9" ht="123.75" hidden="1" outlineLevel="5" x14ac:dyDescent="0.2">
      <c r="A313" s="9" t="s">
        <v>377</v>
      </c>
      <c r="B313" s="15" t="s">
        <v>378</v>
      </c>
      <c r="C313" s="41">
        <v>50000</v>
      </c>
      <c r="D313" s="12">
        <v>50000</v>
      </c>
      <c r="E313" s="12">
        <v>0</v>
      </c>
      <c r="F313" s="31">
        <f t="shared" si="13"/>
        <v>0</v>
      </c>
      <c r="G313" s="12">
        <f t="shared" si="12"/>
        <v>-50000</v>
      </c>
      <c r="H313" s="23"/>
      <c r="I313" s="6"/>
    </row>
    <row r="314" spans="1:9" ht="123.75" hidden="1" outlineLevel="6" x14ac:dyDescent="0.2">
      <c r="A314" s="9" t="s">
        <v>377</v>
      </c>
      <c r="B314" s="15" t="s">
        <v>378</v>
      </c>
      <c r="C314" s="41">
        <v>50000</v>
      </c>
      <c r="D314" s="12">
        <v>50000</v>
      </c>
      <c r="E314" s="12">
        <v>0</v>
      </c>
      <c r="F314" s="31">
        <f t="shared" si="13"/>
        <v>0</v>
      </c>
      <c r="G314" s="12">
        <f t="shared" si="12"/>
        <v>-50000</v>
      </c>
      <c r="H314" s="23"/>
      <c r="I314" s="7"/>
    </row>
    <row r="315" spans="1:9" ht="258.75" hidden="1" outlineLevel="5" x14ac:dyDescent="0.2">
      <c r="A315" s="9" t="s">
        <v>379</v>
      </c>
      <c r="B315" s="15" t="s">
        <v>380</v>
      </c>
      <c r="C315" s="41">
        <v>373000</v>
      </c>
      <c r="D315" s="12">
        <v>373000</v>
      </c>
      <c r="E315" s="12">
        <v>43933.39</v>
      </c>
      <c r="F315" s="31">
        <f t="shared" si="13"/>
        <v>11.778388739946379</v>
      </c>
      <c r="G315" s="12">
        <f t="shared" si="12"/>
        <v>-329066.61</v>
      </c>
      <c r="H315" s="23"/>
      <c r="I315" s="6"/>
    </row>
    <row r="316" spans="1:9" ht="258.75" hidden="1" outlineLevel="6" x14ac:dyDescent="0.2">
      <c r="A316" s="9" t="s">
        <v>379</v>
      </c>
      <c r="B316" s="15" t="s">
        <v>380</v>
      </c>
      <c r="C316" s="41">
        <v>373000</v>
      </c>
      <c r="D316" s="12">
        <v>373000</v>
      </c>
      <c r="E316" s="12">
        <v>43933.39</v>
      </c>
      <c r="F316" s="31">
        <f t="shared" si="13"/>
        <v>11.778388739946379</v>
      </c>
      <c r="G316" s="12">
        <f t="shared" si="12"/>
        <v>-329066.61</v>
      </c>
      <c r="H316" s="23"/>
      <c r="I316" s="7"/>
    </row>
    <row r="317" spans="1:9" ht="123.75" hidden="1" outlineLevel="5" x14ac:dyDescent="0.2">
      <c r="A317" s="9" t="s">
        <v>381</v>
      </c>
      <c r="B317" s="15" t="s">
        <v>382</v>
      </c>
      <c r="C317" s="41">
        <v>10000</v>
      </c>
      <c r="D317" s="12">
        <v>10000</v>
      </c>
      <c r="E317" s="12">
        <v>10000</v>
      </c>
      <c r="F317" s="31">
        <f t="shared" si="13"/>
        <v>100</v>
      </c>
      <c r="G317" s="12">
        <f t="shared" si="12"/>
        <v>0</v>
      </c>
      <c r="H317" s="23"/>
      <c r="I317" s="6"/>
    </row>
    <row r="318" spans="1:9" ht="123.75" hidden="1" outlineLevel="6" x14ac:dyDescent="0.2">
      <c r="A318" s="9" t="s">
        <v>381</v>
      </c>
      <c r="B318" s="15" t="s">
        <v>382</v>
      </c>
      <c r="C318" s="41">
        <v>10000</v>
      </c>
      <c r="D318" s="12">
        <v>10000</v>
      </c>
      <c r="E318" s="12">
        <v>10000</v>
      </c>
      <c r="F318" s="31">
        <f t="shared" si="13"/>
        <v>100</v>
      </c>
      <c r="G318" s="12">
        <f t="shared" si="12"/>
        <v>0</v>
      </c>
      <c r="H318" s="23"/>
      <c r="I318" s="7"/>
    </row>
    <row r="319" spans="1:9" ht="135" hidden="1" outlineLevel="5" x14ac:dyDescent="0.2">
      <c r="A319" s="9" t="s">
        <v>383</v>
      </c>
      <c r="B319" s="15" t="s">
        <v>384</v>
      </c>
      <c r="C319" s="41">
        <v>80000</v>
      </c>
      <c r="D319" s="12">
        <v>80000</v>
      </c>
      <c r="E319" s="12">
        <v>130000</v>
      </c>
      <c r="F319" s="31">
        <f t="shared" si="13"/>
        <v>162.5</v>
      </c>
      <c r="G319" s="12">
        <f t="shared" si="12"/>
        <v>50000</v>
      </c>
      <c r="H319" s="23"/>
      <c r="I319" s="6"/>
    </row>
    <row r="320" spans="1:9" ht="135" hidden="1" outlineLevel="6" x14ac:dyDescent="0.2">
      <c r="A320" s="9" t="s">
        <v>383</v>
      </c>
      <c r="B320" s="15" t="s">
        <v>384</v>
      </c>
      <c r="C320" s="41">
        <v>80000</v>
      </c>
      <c r="D320" s="12">
        <v>80000</v>
      </c>
      <c r="E320" s="12">
        <v>130000</v>
      </c>
      <c r="F320" s="31">
        <f t="shared" si="13"/>
        <v>162.5</v>
      </c>
      <c r="G320" s="12">
        <f t="shared" si="12"/>
        <v>50000</v>
      </c>
      <c r="H320" s="23"/>
      <c r="I320" s="7"/>
    </row>
    <row r="321" spans="1:9" ht="112.5" hidden="1" outlineLevel="5" x14ac:dyDescent="0.2">
      <c r="A321" s="9" t="s">
        <v>385</v>
      </c>
      <c r="B321" s="15" t="s">
        <v>386</v>
      </c>
      <c r="C321" s="41">
        <v>53400</v>
      </c>
      <c r="D321" s="12">
        <v>53400</v>
      </c>
      <c r="E321" s="12">
        <v>55555.43</v>
      </c>
      <c r="F321" s="31">
        <f t="shared" si="13"/>
        <v>104.03638576779026</v>
      </c>
      <c r="G321" s="12">
        <f t="shared" si="12"/>
        <v>2155.4300000000003</v>
      </c>
      <c r="H321" s="23"/>
      <c r="I321" s="6"/>
    </row>
    <row r="322" spans="1:9" ht="112.5" hidden="1" outlineLevel="6" x14ac:dyDescent="0.2">
      <c r="A322" s="9" t="s">
        <v>385</v>
      </c>
      <c r="B322" s="15" t="s">
        <v>386</v>
      </c>
      <c r="C322" s="41">
        <v>53400</v>
      </c>
      <c r="D322" s="12">
        <v>53400</v>
      </c>
      <c r="E322" s="12">
        <v>55555.43</v>
      </c>
      <c r="F322" s="31">
        <f t="shared" si="13"/>
        <v>104.03638576779026</v>
      </c>
      <c r="G322" s="12">
        <f t="shared" si="12"/>
        <v>2155.4300000000003</v>
      </c>
      <c r="H322" s="23"/>
      <c r="I322" s="7"/>
    </row>
    <row r="323" spans="1:9" ht="101.25" hidden="1" outlineLevel="5" x14ac:dyDescent="0.2">
      <c r="A323" s="9" t="s">
        <v>387</v>
      </c>
      <c r="B323" s="15" t="s">
        <v>388</v>
      </c>
      <c r="C323" s="41">
        <v>7059133</v>
      </c>
      <c r="D323" s="12">
        <v>7059133</v>
      </c>
      <c r="E323" s="12">
        <v>9155672.0700000003</v>
      </c>
      <c r="F323" s="31">
        <f t="shared" si="13"/>
        <v>129.69966807538546</v>
      </c>
      <c r="G323" s="12">
        <f t="shared" si="12"/>
        <v>2096539.0700000003</v>
      </c>
      <c r="H323" s="23"/>
      <c r="I323" s="6"/>
    </row>
    <row r="324" spans="1:9" ht="101.25" hidden="1" outlineLevel="6" x14ac:dyDescent="0.2">
      <c r="A324" s="9" t="s">
        <v>387</v>
      </c>
      <c r="B324" s="15" t="s">
        <v>388</v>
      </c>
      <c r="C324" s="41">
        <v>150000</v>
      </c>
      <c r="D324" s="12">
        <v>150000</v>
      </c>
      <c r="E324" s="12">
        <v>150000</v>
      </c>
      <c r="F324" s="31">
        <f t="shared" si="13"/>
        <v>100</v>
      </c>
      <c r="G324" s="12">
        <f t="shared" si="12"/>
        <v>0</v>
      </c>
      <c r="H324" s="23"/>
      <c r="I324" s="7"/>
    </row>
    <row r="325" spans="1:9" ht="101.25" hidden="1" outlineLevel="6" x14ac:dyDescent="0.2">
      <c r="A325" s="9" t="s">
        <v>387</v>
      </c>
      <c r="B325" s="15" t="s">
        <v>388</v>
      </c>
      <c r="C325" s="41">
        <v>104333</v>
      </c>
      <c r="D325" s="12">
        <v>104333</v>
      </c>
      <c r="E325" s="12">
        <v>193333</v>
      </c>
      <c r="F325" s="31">
        <f t="shared" si="13"/>
        <v>185.30378691305722</v>
      </c>
      <c r="G325" s="12">
        <f t="shared" si="12"/>
        <v>89000</v>
      </c>
      <c r="H325" s="23"/>
      <c r="I325" s="7"/>
    </row>
    <row r="326" spans="1:9" ht="101.25" hidden="1" outlineLevel="6" x14ac:dyDescent="0.2">
      <c r="A326" s="9" t="s">
        <v>387</v>
      </c>
      <c r="B326" s="15" t="s">
        <v>388</v>
      </c>
      <c r="C326" s="41">
        <v>151500</v>
      </c>
      <c r="D326" s="12">
        <v>151500</v>
      </c>
      <c r="E326" s="12">
        <v>111804.7</v>
      </c>
      <c r="F326" s="31">
        <f t="shared" si="13"/>
        <v>73.798481848184821</v>
      </c>
      <c r="G326" s="12">
        <f t="shared" si="12"/>
        <v>-39695.300000000003</v>
      </c>
      <c r="H326" s="23"/>
      <c r="I326" s="7"/>
    </row>
    <row r="327" spans="1:9" ht="101.25" hidden="1" outlineLevel="6" x14ac:dyDescent="0.2">
      <c r="A327" s="9" t="s">
        <v>387</v>
      </c>
      <c r="B327" s="15" t="s">
        <v>388</v>
      </c>
      <c r="C327" s="41">
        <v>150000</v>
      </c>
      <c r="D327" s="12">
        <v>150000</v>
      </c>
      <c r="E327" s="12">
        <v>117463.61</v>
      </c>
      <c r="F327" s="31">
        <f t="shared" si="13"/>
        <v>78.30907333333333</v>
      </c>
      <c r="G327" s="12">
        <f t="shared" si="12"/>
        <v>-32536.39</v>
      </c>
      <c r="H327" s="23"/>
      <c r="I327" s="7"/>
    </row>
    <row r="328" spans="1:9" ht="101.25" hidden="1" outlineLevel="6" x14ac:dyDescent="0.2">
      <c r="A328" s="9" t="s">
        <v>387</v>
      </c>
      <c r="B328" s="15" t="s">
        <v>388</v>
      </c>
      <c r="C328" s="41">
        <v>6503300</v>
      </c>
      <c r="D328" s="12">
        <v>6503300</v>
      </c>
      <c r="E328" s="12">
        <v>8583070.7599999998</v>
      </c>
      <c r="F328" s="31">
        <f t="shared" si="13"/>
        <v>131.98023711039011</v>
      </c>
      <c r="G328" s="12">
        <f t="shared" si="12"/>
        <v>2079770.7599999998</v>
      </c>
      <c r="H328" s="23"/>
      <c r="I328" s="7"/>
    </row>
    <row r="329" spans="1:9" ht="56.25" hidden="1" outlineLevel="3" collapsed="1" x14ac:dyDescent="0.2">
      <c r="A329" s="9" t="s">
        <v>389</v>
      </c>
      <c r="B329" s="14" t="s">
        <v>390</v>
      </c>
      <c r="C329" s="41">
        <v>10517.04</v>
      </c>
      <c r="D329" s="12">
        <v>10517.04</v>
      </c>
      <c r="E329" s="12">
        <v>1000</v>
      </c>
      <c r="F329" s="31">
        <f t="shared" si="13"/>
        <v>9.5083787833839164</v>
      </c>
      <c r="G329" s="12">
        <f t="shared" si="12"/>
        <v>-9517.0400000000009</v>
      </c>
      <c r="H329" s="23"/>
      <c r="I329" s="6"/>
    </row>
    <row r="330" spans="1:9" ht="78.75" hidden="1" outlineLevel="4" x14ac:dyDescent="0.2">
      <c r="A330" s="9" t="s">
        <v>391</v>
      </c>
      <c r="B330" s="15" t="s">
        <v>392</v>
      </c>
      <c r="C330" s="41">
        <v>10517.04</v>
      </c>
      <c r="D330" s="12">
        <v>10517.04</v>
      </c>
      <c r="E330" s="12">
        <v>1000</v>
      </c>
      <c r="F330" s="31">
        <f t="shared" si="13"/>
        <v>9.5083787833839164</v>
      </c>
      <c r="G330" s="12">
        <f t="shared" ref="G330:G393" si="14">E330-D330</f>
        <v>-9517.0400000000009</v>
      </c>
      <c r="H330" s="23"/>
      <c r="I330" s="6"/>
    </row>
    <row r="331" spans="1:9" ht="78.75" hidden="1" outlineLevel="6" x14ac:dyDescent="0.2">
      <c r="A331" s="9" t="s">
        <v>391</v>
      </c>
      <c r="B331" s="15" t="s">
        <v>392</v>
      </c>
      <c r="C331" s="41">
        <v>10517.04</v>
      </c>
      <c r="D331" s="12">
        <v>10517.04</v>
      </c>
      <c r="E331" s="12">
        <v>1000</v>
      </c>
      <c r="F331" s="31">
        <f t="shared" si="13"/>
        <v>9.5083787833839164</v>
      </c>
      <c r="G331" s="12">
        <f t="shared" si="14"/>
        <v>-9517.0400000000009</v>
      </c>
      <c r="H331" s="23"/>
      <c r="I331" s="7"/>
    </row>
    <row r="332" spans="1:9" ht="123.75" outlineLevel="2" collapsed="1" x14ac:dyDescent="0.2">
      <c r="A332" s="9" t="s">
        <v>393</v>
      </c>
      <c r="B332" s="15" t="s">
        <v>394</v>
      </c>
      <c r="C332" s="41">
        <v>90000</v>
      </c>
      <c r="D332" s="12">
        <v>90000</v>
      </c>
      <c r="E332" s="12">
        <v>2838666.89</v>
      </c>
      <c r="F332" s="31" t="s">
        <v>575</v>
      </c>
      <c r="G332" s="12">
        <f t="shared" si="14"/>
        <v>2748666.89</v>
      </c>
      <c r="H332" s="24" t="s">
        <v>591</v>
      </c>
      <c r="I332" s="6"/>
    </row>
    <row r="333" spans="1:9" ht="168.75" hidden="1" outlineLevel="3" collapsed="1" x14ac:dyDescent="0.2">
      <c r="A333" s="9" t="s">
        <v>395</v>
      </c>
      <c r="B333" s="15" t="s">
        <v>396</v>
      </c>
      <c r="C333" s="41">
        <v>60000</v>
      </c>
      <c r="D333" s="12">
        <v>60000</v>
      </c>
      <c r="E333" s="12">
        <v>121605.3</v>
      </c>
      <c r="F333" s="31">
        <f t="shared" si="13"/>
        <v>202.6755</v>
      </c>
      <c r="G333" s="12">
        <f t="shared" si="14"/>
        <v>61605.3</v>
      </c>
      <c r="H333" s="23"/>
      <c r="I333" s="6"/>
    </row>
    <row r="334" spans="1:9" ht="168.75" hidden="1" outlineLevel="6" x14ac:dyDescent="0.2">
      <c r="A334" s="9" t="s">
        <v>395</v>
      </c>
      <c r="B334" s="15" t="s">
        <v>396</v>
      </c>
      <c r="C334" s="41">
        <v>60000</v>
      </c>
      <c r="D334" s="12">
        <v>60000</v>
      </c>
      <c r="E334" s="12">
        <v>121605.3</v>
      </c>
      <c r="F334" s="31">
        <f t="shared" si="13"/>
        <v>202.6755</v>
      </c>
      <c r="G334" s="12">
        <f t="shared" si="14"/>
        <v>61605.3</v>
      </c>
      <c r="H334" s="23"/>
      <c r="I334" s="7"/>
    </row>
    <row r="335" spans="1:9" ht="146.25" hidden="1" outlineLevel="3" x14ac:dyDescent="0.2">
      <c r="A335" s="9" t="s">
        <v>397</v>
      </c>
      <c r="B335" s="15" t="s">
        <v>398</v>
      </c>
      <c r="C335" s="41">
        <v>30000</v>
      </c>
      <c r="D335" s="12">
        <v>30000</v>
      </c>
      <c r="E335" s="12">
        <v>2717061.59</v>
      </c>
      <c r="F335" s="31">
        <f t="shared" si="13"/>
        <v>9056.8719666666675</v>
      </c>
      <c r="G335" s="12">
        <f t="shared" si="14"/>
        <v>2687061.59</v>
      </c>
      <c r="H335" s="23"/>
      <c r="I335" s="6"/>
    </row>
    <row r="336" spans="1:9" ht="146.25" hidden="1" outlineLevel="6" x14ac:dyDescent="0.2">
      <c r="A336" s="9" t="s">
        <v>397</v>
      </c>
      <c r="B336" s="15" t="s">
        <v>398</v>
      </c>
      <c r="C336" s="41">
        <v>30000</v>
      </c>
      <c r="D336" s="12">
        <v>30000</v>
      </c>
      <c r="E336" s="12">
        <v>16504.2</v>
      </c>
      <c r="F336" s="31">
        <f t="shared" si="13"/>
        <v>55.01400000000001</v>
      </c>
      <c r="G336" s="12">
        <f t="shared" si="14"/>
        <v>-13495.8</v>
      </c>
      <c r="H336" s="23"/>
      <c r="I336" s="7"/>
    </row>
    <row r="337" spans="1:9" ht="146.25" hidden="1" outlineLevel="6" x14ac:dyDescent="0.2">
      <c r="A337" s="9" t="s">
        <v>397</v>
      </c>
      <c r="B337" s="15" t="s">
        <v>398</v>
      </c>
      <c r="C337" s="41">
        <v>0</v>
      </c>
      <c r="D337" s="12">
        <v>0</v>
      </c>
      <c r="E337" s="12">
        <v>2700557.39</v>
      </c>
      <c r="F337" s="31" t="e">
        <f t="shared" ref="F337:F400" si="15">E337/D337*100</f>
        <v>#DIV/0!</v>
      </c>
      <c r="G337" s="12">
        <f t="shared" si="14"/>
        <v>2700557.39</v>
      </c>
      <c r="H337" s="23"/>
      <c r="I337" s="7"/>
    </row>
    <row r="338" spans="1:9" ht="45" outlineLevel="2" collapsed="1" x14ac:dyDescent="0.2">
      <c r="A338" s="9" t="s">
        <v>399</v>
      </c>
      <c r="B338" s="14" t="s">
        <v>400</v>
      </c>
      <c r="C338" s="41">
        <v>2568800</v>
      </c>
      <c r="D338" s="12">
        <v>2568800</v>
      </c>
      <c r="E338" s="12">
        <v>1996998.91</v>
      </c>
      <c r="F338" s="31">
        <f t="shared" si="15"/>
        <v>77.740536826533784</v>
      </c>
      <c r="G338" s="12">
        <f t="shared" si="14"/>
        <v>-571801.09000000008</v>
      </c>
      <c r="H338" s="24" t="s">
        <v>585</v>
      </c>
      <c r="I338" s="6"/>
    </row>
    <row r="339" spans="1:9" ht="67.5" hidden="1" outlineLevel="3" collapsed="1" x14ac:dyDescent="0.2">
      <c r="A339" s="9" t="s">
        <v>401</v>
      </c>
      <c r="B339" s="14" t="s">
        <v>402</v>
      </c>
      <c r="C339" s="41">
        <v>2568800</v>
      </c>
      <c r="D339" s="12">
        <v>2568800</v>
      </c>
      <c r="E339" s="12">
        <v>1996998.91</v>
      </c>
      <c r="F339" s="31">
        <f t="shared" si="15"/>
        <v>77.740536826533784</v>
      </c>
      <c r="G339" s="12">
        <f t="shared" si="14"/>
        <v>-571801.09000000008</v>
      </c>
      <c r="H339" s="18"/>
      <c r="I339" s="6"/>
    </row>
    <row r="340" spans="1:9" ht="67.5" hidden="1" outlineLevel="6" x14ac:dyDescent="0.2">
      <c r="A340" s="9" t="s">
        <v>401</v>
      </c>
      <c r="B340" s="14" t="s">
        <v>402</v>
      </c>
      <c r="C340" s="41">
        <v>2536800</v>
      </c>
      <c r="D340" s="12">
        <v>2536800</v>
      </c>
      <c r="E340" s="12">
        <v>1995998.91</v>
      </c>
      <c r="F340" s="31">
        <f t="shared" si="15"/>
        <v>78.681760879848625</v>
      </c>
      <c r="G340" s="12">
        <f t="shared" si="14"/>
        <v>-540801.09000000008</v>
      </c>
      <c r="H340" s="18"/>
      <c r="I340" s="7"/>
    </row>
    <row r="341" spans="1:9" ht="67.5" hidden="1" outlineLevel="6" x14ac:dyDescent="0.2">
      <c r="A341" s="9" t="s">
        <v>401</v>
      </c>
      <c r="B341" s="14" t="s">
        <v>402</v>
      </c>
      <c r="C341" s="41">
        <v>32000</v>
      </c>
      <c r="D341" s="12">
        <v>32000</v>
      </c>
      <c r="E341" s="12">
        <v>1000</v>
      </c>
      <c r="F341" s="31">
        <f t="shared" si="15"/>
        <v>3.125</v>
      </c>
      <c r="G341" s="12">
        <f t="shared" si="14"/>
        <v>-31000</v>
      </c>
      <c r="H341" s="18"/>
      <c r="I341" s="7"/>
    </row>
    <row r="342" spans="1:9" ht="123.75" outlineLevel="2" collapsed="1" x14ac:dyDescent="0.2">
      <c r="A342" s="9" t="s">
        <v>403</v>
      </c>
      <c r="B342" s="15" t="s">
        <v>404</v>
      </c>
      <c r="C342" s="41">
        <v>42231680.200000003</v>
      </c>
      <c r="D342" s="12">
        <v>42231680.200000003</v>
      </c>
      <c r="E342" s="12">
        <v>41416279.439999998</v>
      </c>
      <c r="F342" s="31">
        <f t="shared" si="15"/>
        <v>98.069220177510232</v>
      </c>
      <c r="G342" s="12">
        <f t="shared" si="14"/>
        <v>-815400.76000000536</v>
      </c>
      <c r="H342" s="43" t="s">
        <v>577</v>
      </c>
      <c r="I342" s="6"/>
    </row>
    <row r="343" spans="1:9" ht="56.25" hidden="1" outlineLevel="3" collapsed="1" x14ac:dyDescent="0.2">
      <c r="A343" s="9" t="s">
        <v>405</v>
      </c>
      <c r="B343" s="14" t="s">
        <v>406</v>
      </c>
      <c r="C343" s="41">
        <v>4818054.33</v>
      </c>
      <c r="D343" s="12">
        <v>4818054.33</v>
      </c>
      <c r="E343" s="12">
        <v>4081165.85</v>
      </c>
      <c r="F343" s="31">
        <f t="shared" si="15"/>
        <v>84.705683466213628</v>
      </c>
      <c r="G343" s="12">
        <f t="shared" si="14"/>
        <v>-736888.48</v>
      </c>
      <c r="H343" s="18"/>
      <c r="I343" s="6"/>
    </row>
    <row r="344" spans="1:9" ht="78.75" hidden="1" outlineLevel="4" x14ac:dyDescent="0.2">
      <c r="A344" s="9" t="s">
        <v>407</v>
      </c>
      <c r="B344" s="14" t="s">
        <v>408</v>
      </c>
      <c r="C344" s="41">
        <v>4818054.33</v>
      </c>
      <c r="D344" s="12">
        <v>4818054.33</v>
      </c>
      <c r="E344" s="12">
        <v>4081165.85</v>
      </c>
      <c r="F344" s="31">
        <f t="shared" si="15"/>
        <v>84.705683466213628</v>
      </c>
      <c r="G344" s="12">
        <f t="shared" si="14"/>
        <v>-736888.48</v>
      </c>
      <c r="H344" s="18"/>
      <c r="I344" s="6"/>
    </row>
    <row r="345" spans="1:9" ht="78.75" hidden="1" outlineLevel="6" x14ac:dyDescent="0.2">
      <c r="A345" s="9" t="s">
        <v>407</v>
      </c>
      <c r="B345" s="14" t="s">
        <v>408</v>
      </c>
      <c r="C345" s="41">
        <v>590.95000000000005</v>
      </c>
      <c r="D345" s="12">
        <v>590.95000000000005</v>
      </c>
      <c r="E345" s="12">
        <v>590.95000000000005</v>
      </c>
      <c r="F345" s="31">
        <f t="shared" si="15"/>
        <v>100</v>
      </c>
      <c r="G345" s="12">
        <f t="shared" si="14"/>
        <v>0</v>
      </c>
      <c r="H345" s="18"/>
      <c r="I345" s="7"/>
    </row>
    <row r="346" spans="1:9" ht="78.75" hidden="1" outlineLevel="6" x14ac:dyDescent="0.2">
      <c r="A346" s="9" t="s">
        <v>407</v>
      </c>
      <c r="B346" s="14" t="s">
        <v>408</v>
      </c>
      <c r="C346" s="41">
        <v>3310242.27</v>
      </c>
      <c r="D346" s="12">
        <v>3310242.27</v>
      </c>
      <c r="E346" s="12">
        <v>2977474.77</v>
      </c>
      <c r="F346" s="31">
        <f t="shared" si="15"/>
        <v>89.947336996575771</v>
      </c>
      <c r="G346" s="12">
        <f t="shared" si="14"/>
        <v>-332767.5</v>
      </c>
      <c r="H346" s="18"/>
      <c r="I346" s="7"/>
    </row>
    <row r="347" spans="1:9" ht="78.75" hidden="1" outlineLevel="6" x14ac:dyDescent="0.2">
      <c r="A347" s="9" t="s">
        <v>407</v>
      </c>
      <c r="B347" s="14" t="s">
        <v>408</v>
      </c>
      <c r="C347" s="41">
        <v>1440422.71</v>
      </c>
      <c r="D347" s="12">
        <v>1440422.71</v>
      </c>
      <c r="E347" s="12">
        <v>1048812.06</v>
      </c>
      <c r="F347" s="31">
        <f t="shared" si="15"/>
        <v>72.812796737979795</v>
      </c>
      <c r="G347" s="12">
        <f t="shared" si="14"/>
        <v>-391610.64999999991</v>
      </c>
      <c r="H347" s="18"/>
      <c r="I347" s="7"/>
    </row>
    <row r="348" spans="1:9" ht="78.75" hidden="1" outlineLevel="6" x14ac:dyDescent="0.2">
      <c r="A348" s="9" t="s">
        <v>407</v>
      </c>
      <c r="B348" s="14" t="s">
        <v>408</v>
      </c>
      <c r="C348" s="41">
        <v>66798.399999999994</v>
      </c>
      <c r="D348" s="12">
        <v>66798.399999999994</v>
      </c>
      <c r="E348" s="12">
        <v>54288.07</v>
      </c>
      <c r="F348" s="31">
        <f t="shared" si="15"/>
        <v>81.271512491317168</v>
      </c>
      <c r="G348" s="12">
        <f t="shared" si="14"/>
        <v>-12510.329999999994</v>
      </c>
      <c r="H348" s="18"/>
      <c r="I348" s="7"/>
    </row>
    <row r="349" spans="1:9" ht="90" hidden="1" outlineLevel="3" collapsed="1" x14ac:dyDescent="0.2">
      <c r="A349" s="9" t="s">
        <v>409</v>
      </c>
      <c r="B349" s="15" t="s">
        <v>410</v>
      </c>
      <c r="C349" s="41">
        <v>37413625.869999997</v>
      </c>
      <c r="D349" s="12">
        <v>37413625.869999997</v>
      </c>
      <c r="E349" s="12">
        <v>37335113.590000004</v>
      </c>
      <c r="F349" s="31">
        <f t="shared" si="15"/>
        <v>99.790150571685317</v>
      </c>
      <c r="G349" s="12">
        <f t="shared" si="14"/>
        <v>-78512.279999993742</v>
      </c>
      <c r="H349" s="18"/>
      <c r="I349" s="6"/>
    </row>
    <row r="350" spans="1:9" ht="67.5" hidden="1" outlineLevel="4" x14ac:dyDescent="0.2">
      <c r="A350" s="9" t="s">
        <v>411</v>
      </c>
      <c r="B350" s="14" t="s">
        <v>412</v>
      </c>
      <c r="C350" s="41">
        <v>37413625.869999997</v>
      </c>
      <c r="D350" s="12">
        <v>37413625.869999997</v>
      </c>
      <c r="E350" s="12">
        <v>37335113.590000004</v>
      </c>
      <c r="F350" s="31">
        <f t="shared" si="15"/>
        <v>99.790150571685317</v>
      </c>
      <c r="G350" s="12">
        <f t="shared" si="14"/>
        <v>-78512.279999993742</v>
      </c>
      <c r="H350" s="18"/>
      <c r="I350" s="6"/>
    </row>
    <row r="351" spans="1:9" ht="123.75" hidden="1" outlineLevel="5" x14ac:dyDescent="0.2">
      <c r="A351" s="9" t="s">
        <v>413</v>
      </c>
      <c r="B351" s="15" t="s">
        <v>414</v>
      </c>
      <c r="C351" s="41">
        <v>14604589.619999999</v>
      </c>
      <c r="D351" s="12">
        <v>14604589.619999999</v>
      </c>
      <c r="E351" s="12">
        <v>21183298.690000001</v>
      </c>
      <c r="F351" s="31">
        <f t="shared" si="15"/>
        <v>145.04549077497464</v>
      </c>
      <c r="G351" s="12">
        <f t="shared" si="14"/>
        <v>6578709.0700000022</v>
      </c>
      <c r="H351" s="18"/>
      <c r="I351" s="6"/>
    </row>
    <row r="352" spans="1:9" ht="123.75" hidden="1" outlineLevel="6" x14ac:dyDescent="0.2">
      <c r="A352" s="9" t="s">
        <v>413</v>
      </c>
      <c r="B352" s="15" t="s">
        <v>414</v>
      </c>
      <c r="C352" s="41">
        <v>14604589.619999999</v>
      </c>
      <c r="D352" s="12">
        <v>14604589.619999999</v>
      </c>
      <c r="E352" s="12">
        <v>21183298.690000001</v>
      </c>
      <c r="F352" s="31">
        <f t="shared" si="15"/>
        <v>145.04549077497464</v>
      </c>
      <c r="G352" s="12">
        <f t="shared" si="14"/>
        <v>6578709.0700000022</v>
      </c>
      <c r="H352" s="18"/>
      <c r="I352" s="7"/>
    </row>
    <row r="353" spans="1:9" ht="135" hidden="1" outlineLevel="5" x14ac:dyDescent="0.2">
      <c r="A353" s="9" t="s">
        <v>415</v>
      </c>
      <c r="B353" s="15" t="s">
        <v>416</v>
      </c>
      <c r="C353" s="41">
        <v>20060150.829999998</v>
      </c>
      <c r="D353" s="12">
        <v>20060150.829999998</v>
      </c>
      <c r="E353" s="12">
        <v>12958326.5</v>
      </c>
      <c r="F353" s="31">
        <f t="shared" si="15"/>
        <v>64.597353279222574</v>
      </c>
      <c r="G353" s="12">
        <f t="shared" si="14"/>
        <v>-7101824.3299999982</v>
      </c>
      <c r="H353" s="18"/>
      <c r="I353" s="6"/>
    </row>
    <row r="354" spans="1:9" ht="135" hidden="1" outlineLevel="6" x14ac:dyDescent="0.2">
      <c r="A354" s="9" t="s">
        <v>415</v>
      </c>
      <c r="B354" s="15" t="s">
        <v>416</v>
      </c>
      <c r="C354" s="41">
        <v>15185039.560000001</v>
      </c>
      <c r="D354" s="12">
        <v>15185039.560000001</v>
      </c>
      <c r="E354" s="12">
        <v>15185039.560000001</v>
      </c>
      <c r="F354" s="31">
        <f t="shared" si="15"/>
        <v>100</v>
      </c>
      <c r="G354" s="12">
        <f t="shared" si="14"/>
        <v>0</v>
      </c>
      <c r="H354" s="18"/>
      <c r="I354" s="7"/>
    </row>
    <row r="355" spans="1:9" ht="135" hidden="1" outlineLevel="6" x14ac:dyDescent="0.2">
      <c r="A355" s="9" t="s">
        <v>415</v>
      </c>
      <c r="B355" s="15" t="s">
        <v>416</v>
      </c>
      <c r="C355" s="41">
        <v>4875111.2699999996</v>
      </c>
      <c r="D355" s="12">
        <v>4875111.2699999996</v>
      </c>
      <c r="E355" s="12">
        <v>-2226713.06</v>
      </c>
      <c r="F355" s="31">
        <f t="shared" si="15"/>
        <v>-45.675122816222412</v>
      </c>
      <c r="G355" s="12">
        <f t="shared" si="14"/>
        <v>-7101824.3300000001</v>
      </c>
      <c r="H355" s="18"/>
      <c r="I355" s="7"/>
    </row>
    <row r="356" spans="1:9" ht="101.25" hidden="1" outlineLevel="5" x14ac:dyDescent="0.2">
      <c r="A356" s="9" t="s">
        <v>417</v>
      </c>
      <c r="B356" s="15" t="s">
        <v>418</v>
      </c>
      <c r="C356" s="41">
        <v>2748885.42</v>
      </c>
      <c r="D356" s="12">
        <v>2748885.42</v>
      </c>
      <c r="E356" s="12">
        <v>3193488.4</v>
      </c>
      <c r="F356" s="31">
        <f t="shared" si="15"/>
        <v>116.17393641674596</v>
      </c>
      <c r="G356" s="12">
        <f t="shared" si="14"/>
        <v>444602.98</v>
      </c>
      <c r="H356" s="18"/>
      <c r="I356" s="6"/>
    </row>
    <row r="357" spans="1:9" ht="101.25" hidden="1" outlineLevel="6" x14ac:dyDescent="0.2">
      <c r="A357" s="9" t="s">
        <v>417</v>
      </c>
      <c r="B357" s="15" t="s">
        <v>418</v>
      </c>
      <c r="C357" s="41">
        <v>1132606.24</v>
      </c>
      <c r="D357" s="12">
        <v>1132606.24</v>
      </c>
      <c r="E357" s="12">
        <v>1400972.44</v>
      </c>
      <c r="F357" s="31">
        <f t="shared" si="15"/>
        <v>123.69457191053441</v>
      </c>
      <c r="G357" s="12">
        <f t="shared" si="14"/>
        <v>268366.19999999995</v>
      </c>
      <c r="H357" s="18"/>
      <c r="I357" s="7"/>
    </row>
    <row r="358" spans="1:9" ht="101.25" hidden="1" outlineLevel="6" x14ac:dyDescent="0.2">
      <c r="A358" s="9" t="s">
        <v>417</v>
      </c>
      <c r="B358" s="15" t="s">
        <v>418</v>
      </c>
      <c r="C358" s="41">
        <v>20000</v>
      </c>
      <c r="D358" s="12">
        <v>20000</v>
      </c>
      <c r="E358" s="12">
        <v>20000</v>
      </c>
      <c r="F358" s="31">
        <f t="shared" si="15"/>
        <v>100</v>
      </c>
      <c r="G358" s="12">
        <f t="shared" si="14"/>
        <v>0</v>
      </c>
      <c r="H358" s="18"/>
      <c r="I358" s="7"/>
    </row>
    <row r="359" spans="1:9" ht="101.25" hidden="1" outlineLevel="6" x14ac:dyDescent="0.2">
      <c r="A359" s="9" t="s">
        <v>417</v>
      </c>
      <c r="B359" s="15" t="s">
        <v>418</v>
      </c>
      <c r="C359" s="41">
        <v>69263.679999999993</v>
      </c>
      <c r="D359" s="12">
        <v>69263.679999999993</v>
      </c>
      <c r="E359" s="12">
        <v>275641.39</v>
      </c>
      <c r="F359" s="31">
        <f t="shared" si="15"/>
        <v>397.95949334485266</v>
      </c>
      <c r="G359" s="12">
        <f t="shared" si="14"/>
        <v>206377.71000000002</v>
      </c>
      <c r="H359" s="18"/>
      <c r="I359" s="7"/>
    </row>
    <row r="360" spans="1:9" ht="101.25" hidden="1" outlineLevel="6" x14ac:dyDescent="0.2">
      <c r="A360" s="9" t="s">
        <v>417</v>
      </c>
      <c r="B360" s="15" t="s">
        <v>418</v>
      </c>
      <c r="C360" s="41">
        <v>303294.64</v>
      </c>
      <c r="D360" s="12">
        <v>303294.64</v>
      </c>
      <c r="E360" s="12">
        <v>301045.18</v>
      </c>
      <c r="F360" s="31">
        <f t="shared" si="15"/>
        <v>99.258325171852675</v>
      </c>
      <c r="G360" s="12">
        <f t="shared" si="14"/>
        <v>-2249.460000000021</v>
      </c>
      <c r="H360" s="18"/>
      <c r="I360" s="7"/>
    </row>
    <row r="361" spans="1:9" ht="101.25" hidden="1" outlineLevel="6" x14ac:dyDescent="0.2">
      <c r="A361" s="9" t="s">
        <v>417</v>
      </c>
      <c r="B361" s="15" t="s">
        <v>418</v>
      </c>
      <c r="C361" s="41">
        <v>223720.86</v>
      </c>
      <c r="D361" s="12">
        <v>223720.86</v>
      </c>
      <c r="E361" s="12">
        <v>0</v>
      </c>
      <c r="F361" s="31">
        <f t="shared" si="15"/>
        <v>0</v>
      </c>
      <c r="G361" s="12">
        <f t="shared" si="14"/>
        <v>-223720.86</v>
      </c>
      <c r="H361" s="18"/>
      <c r="I361" s="7"/>
    </row>
    <row r="362" spans="1:9" ht="101.25" hidden="1" outlineLevel="6" x14ac:dyDescent="0.2">
      <c r="A362" s="9" t="s">
        <v>417</v>
      </c>
      <c r="B362" s="15" t="s">
        <v>418</v>
      </c>
      <c r="C362" s="41">
        <v>1000000</v>
      </c>
      <c r="D362" s="12">
        <v>1000000</v>
      </c>
      <c r="E362" s="12">
        <v>1195829.3899999999</v>
      </c>
      <c r="F362" s="31">
        <f t="shared" si="15"/>
        <v>119.58293899999998</v>
      </c>
      <c r="G362" s="12">
        <f t="shared" si="14"/>
        <v>195829.3899999999</v>
      </c>
      <c r="H362" s="18"/>
      <c r="I362" s="7"/>
    </row>
    <row r="363" spans="1:9" ht="45" outlineLevel="2" collapsed="1" x14ac:dyDescent="0.2">
      <c r="A363" s="9" t="s">
        <v>419</v>
      </c>
      <c r="B363" s="14" t="s">
        <v>420</v>
      </c>
      <c r="C363" s="41">
        <v>5485321.9199999999</v>
      </c>
      <c r="D363" s="12">
        <v>5485321.9199999999</v>
      </c>
      <c r="E363" s="12">
        <v>4765996.33</v>
      </c>
      <c r="F363" s="31">
        <f t="shared" si="15"/>
        <v>86.886355978903069</v>
      </c>
      <c r="G363" s="12">
        <f t="shared" si="14"/>
        <v>-719325.58999999985</v>
      </c>
      <c r="H363" s="24" t="s">
        <v>608</v>
      </c>
      <c r="I363" s="6"/>
    </row>
    <row r="364" spans="1:9" ht="101.25" hidden="1" outlineLevel="3" x14ac:dyDescent="0.2">
      <c r="A364" s="9" t="s">
        <v>421</v>
      </c>
      <c r="B364" s="15" t="s">
        <v>422</v>
      </c>
      <c r="C364" s="41">
        <v>3968130.24</v>
      </c>
      <c r="D364" s="12">
        <v>3968130.24</v>
      </c>
      <c r="E364" s="12">
        <v>2813197.75</v>
      </c>
      <c r="F364" s="31">
        <f t="shared" si="15"/>
        <v>70.894793765640102</v>
      </c>
      <c r="G364" s="12">
        <f t="shared" si="14"/>
        <v>-1154932.4900000002</v>
      </c>
      <c r="H364" s="23"/>
      <c r="I364" s="6"/>
    </row>
    <row r="365" spans="1:9" ht="56.25" hidden="1" outlineLevel="4" x14ac:dyDescent="0.2">
      <c r="A365" s="9" t="s">
        <v>423</v>
      </c>
      <c r="B365" s="14" t="s">
        <v>424</v>
      </c>
      <c r="C365" s="41">
        <v>454143.75</v>
      </c>
      <c r="D365" s="12">
        <v>454143.75</v>
      </c>
      <c r="E365" s="12">
        <v>450300</v>
      </c>
      <c r="F365" s="31">
        <f t="shared" si="15"/>
        <v>99.153627017877042</v>
      </c>
      <c r="G365" s="12">
        <f t="shared" si="14"/>
        <v>-3843.75</v>
      </c>
      <c r="H365" s="23"/>
      <c r="I365" s="6"/>
    </row>
    <row r="366" spans="1:9" ht="56.25" hidden="1" outlineLevel="6" x14ac:dyDescent="0.2">
      <c r="A366" s="9" t="s">
        <v>423</v>
      </c>
      <c r="B366" s="14" t="s">
        <v>424</v>
      </c>
      <c r="C366" s="41">
        <v>454143.75</v>
      </c>
      <c r="D366" s="12">
        <v>454143.75</v>
      </c>
      <c r="E366" s="12">
        <v>450300</v>
      </c>
      <c r="F366" s="31">
        <f t="shared" si="15"/>
        <v>99.153627017877042</v>
      </c>
      <c r="G366" s="12">
        <f t="shared" si="14"/>
        <v>-3843.75</v>
      </c>
      <c r="H366" s="23"/>
      <c r="I366" s="7"/>
    </row>
    <row r="367" spans="1:9" ht="67.5" hidden="1" outlineLevel="4" x14ac:dyDescent="0.2">
      <c r="A367" s="9" t="s">
        <v>425</v>
      </c>
      <c r="B367" s="14" t="s">
        <v>426</v>
      </c>
      <c r="C367" s="41">
        <v>3513986.49</v>
      </c>
      <c r="D367" s="12">
        <v>3513986.49</v>
      </c>
      <c r="E367" s="12">
        <v>2362897.75</v>
      </c>
      <c r="F367" s="31">
        <f t="shared" si="15"/>
        <v>67.242653229438005</v>
      </c>
      <c r="G367" s="12">
        <f t="shared" si="14"/>
        <v>-1151088.7400000002</v>
      </c>
      <c r="H367" s="23"/>
      <c r="I367" s="6"/>
    </row>
    <row r="368" spans="1:9" ht="67.5" hidden="1" outlineLevel="6" x14ac:dyDescent="0.2">
      <c r="A368" s="9" t="s">
        <v>425</v>
      </c>
      <c r="B368" s="14" t="s">
        <v>426</v>
      </c>
      <c r="C368" s="41">
        <v>1226995.1399999999</v>
      </c>
      <c r="D368" s="12">
        <v>1226995.1399999999</v>
      </c>
      <c r="E368" s="12">
        <v>75906.399999999994</v>
      </c>
      <c r="F368" s="31">
        <f t="shared" si="15"/>
        <v>6.1863651717479495</v>
      </c>
      <c r="G368" s="12">
        <f t="shared" si="14"/>
        <v>-1151088.74</v>
      </c>
      <c r="H368" s="23"/>
      <c r="I368" s="7"/>
    </row>
    <row r="369" spans="1:9" ht="67.5" hidden="1" outlineLevel="6" x14ac:dyDescent="0.2">
      <c r="A369" s="9" t="s">
        <v>425</v>
      </c>
      <c r="B369" s="14" t="s">
        <v>426</v>
      </c>
      <c r="C369" s="41">
        <v>2286991.35</v>
      </c>
      <c r="D369" s="12">
        <v>2286991.35</v>
      </c>
      <c r="E369" s="12">
        <v>2286991.35</v>
      </c>
      <c r="F369" s="31">
        <f t="shared" si="15"/>
        <v>100</v>
      </c>
      <c r="G369" s="12">
        <f t="shared" si="14"/>
        <v>0</v>
      </c>
      <c r="H369" s="23"/>
      <c r="I369" s="7"/>
    </row>
    <row r="370" spans="1:9" ht="33.75" hidden="1" outlineLevel="3" collapsed="1" x14ac:dyDescent="0.2">
      <c r="A370" s="9" t="s">
        <v>427</v>
      </c>
      <c r="B370" s="14" t="s">
        <v>428</v>
      </c>
      <c r="C370" s="41">
        <v>221538.73</v>
      </c>
      <c r="D370" s="12">
        <v>221538.73</v>
      </c>
      <c r="E370" s="12">
        <v>341579.62</v>
      </c>
      <c r="F370" s="31">
        <f t="shared" si="15"/>
        <v>154.18505829657866</v>
      </c>
      <c r="G370" s="12">
        <f t="shared" si="14"/>
        <v>120040.88999999998</v>
      </c>
      <c r="H370" s="23"/>
      <c r="I370" s="6"/>
    </row>
    <row r="371" spans="1:9" ht="157.5" hidden="1" outlineLevel="4" x14ac:dyDescent="0.2">
      <c r="A371" s="9" t="s">
        <v>429</v>
      </c>
      <c r="B371" s="15" t="s">
        <v>430</v>
      </c>
      <c r="C371" s="41">
        <v>221538.73</v>
      </c>
      <c r="D371" s="12">
        <v>221538.73</v>
      </c>
      <c r="E371" s="12">
        <v>341579.62</v>
      </c>
      <c r="F371" s="31">
        <f t="shared" si="15"/>
        <v>154.18505829657866</v>
      </c>
      <c r="G371" s="12">
        <f t="shared" si="14"/>
        <v>120040.88999999998</v>
      </c>
      <c r="H371" s="23"/>
      <c r="I371" s="6"/>
    </row>
    <row r="372" spans="1:9" ht="157.5" hidden="1" outlineLevel="6" x14ac:dyDescent="0.2">
      <c r="A372" s="9" t="s">
        <v>429</v>
      </c>
      <c r="B372" s="15" t="s">
        <v>430</v>
      </c>
      <c r="C372" s="41">
        <v>30327.65</v>
      </c>
      <c r="D372" s="12">
        <v>30327.65</v>
      </c>
      <c r="E372" s="12">
        <v>16962.5</v>
      </c>
      <c r="F372" s="31">
        <f t="shared" si="15"/>
        <v>55.9308090142164</v>
      </c>
      <c r="G372" s="12">
        <f t="shared" si="14"/>
        <v>-13365.150000000001</v>
      </c>
      <c r="H372" s="23"/>
      <c r="I372" s="7"/>
    </row>
    <row r="373" spans="1:9" ht="157.5" hidden="1" outlineLevel="6" x14ac:dyDescent="0.2">
      <c r="A373" s="9" t="s">
        <v>429</v>
      </c>
      <c r="B373" s="15" t="s">
        <v>430</v>
      </c>
      <c r="C373" s="41">
        <v>191211.08</v>
      </c>
      <c r="D373" s="12">
        <v>191211.08</v>
      </c>
      <c r="E373" s="12">
        <v>290353.06</v>
      </c>
      <c r="F373" s="31">
        <f t="shared" si="15"/>
        <v>151.84949533259265</v>
      </c>
      <c r="G373" s="12">
        <f t="shared" si="14"/>
        <v>99141.98000000001</v>
      </c>
      <c r="H373" s="23"/>
      <c r="I373" s="7"/>
    </row>
    <row r="374" spans="1:9" ht="157.5" hidden="1" outlineLevel="6" x14ac:dyDescent="0.2">
      <c r="A374" s="9" t="s">
        <v>429</v>
      </c>
      <c r="B374" s="15" t="s">
        <v>430</v>
      </c>
      <c r="C374" s="41">
        <v>0</v>
      </c>
      <c r="D374" s="12">
        <v>0</v>
      </c>
      <c r="E374" s="12">
        <v>34264.06</v>
      </c>
      <c r="F374" s="31" t="e">
        <f t="shared" si="15"/>
        <v>#DIV/0!</v>
      </c>
      <c r="G374" s="12">
        <f t="shared" si="14"/>
        <v>34264.06</v>
      </c>
      <c r="H374" s="23"/>
      <c r="I374" s="7"/>
    </row>
    <row r="375" spans="1:9" ht="78.75" hidden="1" outlineLevel="3" collapsed="1" x14ac:dyDescent="0.2">
      <c r="A375" s="9" t="s">
        <v>431</v>
      </c>
      <c r="B375" s="14" t="s">
        <v>432</v>
      </c>
      <c r="C375" s="41">
        <v>1295652.95</v>
      </c>
      <c r="D375" s="12">
        <v>1295652.95</v>
      </c>
      <c r="E375" s="12">
        <v>1611218.96</v>
      </c>
      <c r="F375" s="31">
        <f t="shared" si="15"/>
        <v>124.35575128355167</v>
      </c>
      <c r="G375" s="12">
        <f t="shared" si="14"/>
        <v>315566.01</v>
      </c>
      <c r="H375" s="23"/>
      <c r="I375" s="6"/>
    </row>
    <row r="376" spans="1:9" ht="67.5" hidden="1" outlineLevel="4" x14ac:dyDescent="0.2">
      <c r="A376" s="9" t="s">
        <v>433</v>
      </c>
      <c r="B376" s="14" t="s">
        <v>434</v>
      </c>
      <c r="C376" s="41">
        <v>206296.68</v>
      </c>
      <c r="D376" s="12">
        <v>206296.68</v>
      </c>
      <c r="E376" s="12">
        <v>646001.1</v>
      </c>
      <c r="F376" s="31">
        <f t="shared" si="15"/>
        <v>313.14178201995298</v>
      </c>
      <c r="G376" s="12">
        <f t="shared" si="14"/>
        <v>439704.42</v>
      </c>
      <c r="H376" s="23"/>
      <c r="I376" s="6"/>
    </row>
    <row r="377" spans="1:9" ht="146.25" hidden="1" outlineLevel="5" x14ac:dyDescent="0.2">
      <c r="A377" s="9" t="s">
        <v>435</v>
      </c>
      <c r="B377" s="15" t="s">
        <v>436</v>
      </c>
      <c r="C377" s="41">
        <v>206296.68</v>
      </c>
      <c r="D377" s="12">
        <v>206296.68</v>
      </c>
      <c r="E377" s="12">
        <v>646001.1</v>
      </c>
      <c r="F377" s="31">
        <f t="shared" si="15"/>
        <v>313.14178201995298</v>
      </c>
      <c r="G377" s="12">
        <f t="shared" si="14"/>
        <v>439704.42</v>
      </c>
      <c r="H377" s="23"/>
      <c r="I377" s="6"/>
    </row>
    <row r="378" spans="1:9" ht="146.25" hidden="1" outlineLevel="6" x14ac:dyDescent="0.2">
      <c r="A378" s="9" t="s">
        <v>435</v>
      </c>
      <c r="B378" s="15" t="s">
        <v>436</v>
      </c>
      <c r="C378" s="41">
        <v>19796.68</v>
      </c>
      <c r="D378" s="12">
        <v>19796.68</v>
      </c>
      <c r="E378" s="12">
        <v>17204.599999999999</v>
      </c>
      <c r="F378" s="31">
        <f t="shared" si="15"/>
        <v>86.906491391485844</v>
      </c>
      <c r="G378" s="12">
        <f t="shared" si="14"/>
        <v>-2592.0800000000017</v>
      </c>
      <c r="H378" s="23"/>
      <c r="I378" s="7"/>
    </row>
    <row r="379" spans="1:9" ht="146.25" hidden="1" outlineLevel="6" x14ac:dyDescent="0.2">
      <c r="A379" s="9" t="s">
        <v>435</v>
      </c>
      <c r="B379" s="15" t="s">
        <v>436</v>
      </c>
      <c r="C379" s="41">
        <v>0</v>
      </c>
      <c r="D379" s="12">
        <v>0</v>
      </c>
      <c r="E379" s="12">
        <v>5000</v>
      </c>
      <c r="F379" s="31" t="e">
        <f t="shared" si="15"/>
        <v>#DIV/0!</v>
      </c>
      <c r="G379" s="12">
        <f t="shared" si="14"/>
        <v>5000</v>
      </c>
      <c r="H379" s="23"/>
      <c r="I379" s="7"/>
    </row>
    <row r="380" spans="1:9" ht="146.25" hidden="1" outlineLevel="6" x14ac:dyDescent="0.2">
      <c r="A380" s="9" t="s">
        <v>435</v>
      </c>
      <c r="B380" s="15" t="s">
        <v>436</v>
      </c>
      <c r="C380" s="41">
        <v>0</v>
      </c>
      <c r="D380" s="12">
        <v>0</v>
      </c>
      <c r="E380" s="12">
        <v>150000</v>
      </c>
      <c r="F380" s="31" t="e">
        <f t="shared" si="15"/>
        <v>#DIV/0!</v>
      </c>
      <c r="G380" s="12">
        <f t="shared" si="14"/>
        <v>150000</v>
      </c>
      <c r="H380" s="23"/>
      <c r="I380" s="7"/>
    </row>
    <row r="381" spans="1:9" ht="146.25" hidden="1" outlineLevel="6" x14ac:dyDescent="0.2">
      <c r="A381" s="9" t="s">
        <v>435</v>
      </c>
      <c r="B381" s="15" t="s">
        <v>436</v>
      </c>
      <c r="C381" s="41">
        <v>-3500</v>
      </c>
      <c r="D381" s="12">
        <v>-3500</v>
      </c>
      <c r="E381" s="12">
        <v>-3500</v>
      </c>
      <c r="F381" s="31">
        <f t="shared" si="15"/>
        <v>100</v>
      </c>
      <c r="G381" s="12">
        <f t="shared" si="14"/>
        <v>0</v>
      </c>
      <c r="H381" s="23"/>
      <c r="I381" s="7"/>
    </row>
    <row r="382" spans="1:9" ht="146.25" hidden="1" outlineLevel="6" x14ac:dyDescent="0.2">
      <c r="A382" s="9" t="s">
        <v>435</v>
      </c>
      <c r="B382" s="15" t="s">
        <v>436</v>
      </c>
      <c r="C382" s="41">
        <v>0</v>
      </c>
      <c r="D382" s="12">
        <v>0</v>
      </c>
      <c r="E382" s="12">
        <v>7529</v>
      </c>
      <c r="F382" s="31" t="e">
        <f t="shared" si="15"/>
        <v>#DIV/0!</v>
      </c>
      <c r="G382" s="12">
        <f t="shared" si="14"/>
        <v>7529</v>
      </c>
      <c r="H382" s="23"/>
      <c r="I382" s="7"/>
    </row>
    <row r="383" spans="1:9" ht="146.25" hidden="1" outlineLevel="6" x14ac:dyDescent="0.2">
      <c r="A383" s="9" t="s">
        <v>435</v>
      </c>
      <c r="B383" s="15" t="s">
        <v>436</v>
      </c>
      <c r="C383" s="41">
        <v>190000</v>
      </c>
      <c r="D383" s="12">
        <v>190000</v>
      </c>
      <c r="E383" s="12">
        <v>207646.98</v>
      </c>
      <c r="F383" s="31">
        <f t="shared" si="15"/>
        <v>109.28788421052633</v>
      </c>
      <c r="G383" s="12">
        <f t="shared" si="14"/>
        <v>17646.98000000001</v>
      </c>
      <c r="H383" s="23"/>
      <c r="I383" s="7"/>
    </row>
    <row r="384" spans="1:9" ht="146.25" hidden="1" outlineLevel="6" x14ac:dyDescent="0.2">
      <c r="A384" s="9" t="s">
        <v>435</v>
      </c>
      <c r="B384" s="15" t="s">
        <v>436</v>
      </c>
      <c r="C384" s="41">
        <v>0</v>
      </c>
      <c r="D384" s="12">
        <v>0</v>
      </c>
      <c r="E384" s="12">
        <v>231949.15</v>
      </c>
      <c r="F384" s="31" t="e">
        <f t="shared" si="15"/>
        <v>#DIV/0!</v>
      </c>
      <c r="G384" s="12">
        <f t="shared" si="14"/>
        <v>231949.15</v>
      </c>
      <c r="H384" s="23"/>
      <c r="I384" s="7"/>
    </row>
    <row r="385" spans="1:9" ht="146.25" hidden="1" outlineLevel="6" x14ac:dyDescent="0.2">
      <c r="A385" s="9" t="s">
        <v>435</v>
      </c>
      <c r="B385" s="15" t="s">
        <v>436</v>
      </c>
      <c r="C385" s="41">
        <v>0</v>
      </c>
      <c r="D385" s="12">
        <v>0</v>
      </c>
      <c r="E385" s="12">
        <v>30171.37</v>
      </c>
      <c r="F385" s="31" t="e">
        <f t="shared" si="15"/>
        <v>#DIV/0!</v>
      </c>
      <c r="G385" s="12">
        <f t="shared" si="14"/>
        <v>30171.37</v>
      </c>
      <c r="H385" s="23"/>
      <c r="I385" s="7"/>
    </row>
    <row r="386" spans="1:9" ht="78.75" hidden="1" outlineLevel="4" x14ac:dyDescent="0.2">
      <c r="A386" s="9" t="s">
        <v>437</v>
      </c>
      <c r="B386" s="14" t="s">
        <v>438</v>
      </c>
      <c r="C386" s="41">
        <v>1089356.27</v>
      </c>
      <c r="D386" s="12">
        <v>1089356.27</v>
      </c>
      <c r="E386" s="12">
        <v>965217.86</v>
      </c>
      <c r="F386" s="31">
        <f t="shared" si="15"/>
        <v>88.60442507022978</v>
      </c>
      <c r="G386" s="12">
        <f t="shared" si="14"/>
        <v>-124138.41000000003</v>
      </c>
      <c r="H386" s="23"/>
      <c r="I386" s="6"/>
    </row>
    <row r="387" spans="1:9" ht="78.75" hidden="1" outlineLevel="6" x14ac:dyDescent="0.2">
      <c r="A387" s="9" t="s">
        <v>437</v>
      </c>
      <c r="B387" s="14" t="s">
        <v>438</v>
      </c>
      <c r="C387" s="41">
        <v>1089356.27</v>
      </c>
      <c r="D387" s="12">
        <v>1089356.27</v>
      </c>
      <c r="E387" s="12">
        <v>965217.86</v>
      </c>
      <c r="F387" s="31">
        <f t="shared" si="15"/>
        <v>88.60442507022978</v>
      </c>
      <c r="G387" s="12">
        <f t="shared" si="14"/>
        <v>-124138.41000000003</v>
      </c>
      <c r="H387" s="23"/>
      <c r="I387" s="7"/>
    </row>
    <row r="388" spans="1:9" ht="78.75" outlineLevel="2" collapsed="1" x14ac:dyDescent="0.2">
      <c r="A388" s="9" t="s">
        <v>439</v>
      </c>
      <c r="B388" s="14" t="s">
        <v>440</v>
      </c>
      <c r="C388" s="41">
        <v>16340889.949999999</v>
      </c>
      <c r="D388" s="12">
        <v>16340889.949999999</v>
      </c>
      <c r="E388" s="12">
        <v>17435957.420000002</v>
      </c>
      <c r="F388" s="31">
        <f t="shared" si="15"/>
        <v>106.70139431420627</v>
      </c>
      <c r="G388" s="12">
        <f t="shared" si="14"/>
        <v>1095067.4700000025</v>
      </c>
      <c r="H388" s="24" t="s">
        <v>586</v>
      </c>
      <c r="I388" s="6"/>
    </row>
    <row r="389" spans="1:9" ht="33.75" hidden="1" outlineLevel="3" collapsed="1" x14ac:dyDescent="0.2">
      <c r="A389" s="9" t="s">
        <v>441</v>
      </c>
      <c r="B389" s="14" t="s">
        <v>442</v>
      </c>
      <c r="C389" s="41">
        <v>16340889.949999999</v>
      </c>
      <c r="D389" s="12">
        <v>16340889.949999999</v>
      </c>
      <c r="E389" s="12">
        <v>17435957.420000002</v>
      </c>
      <c r="F389" s="31">
        <f t="shared" si="15"/>
        <v>106.70139431420627</v>
      </c>
      <c r="G389" s="12">
        <f t="shared" si="14"/>
        <v>1095067.4700000025</v>
      </c>
      <c r="H389" s="18"/>
      <c r="I389" s="6"/>
    </row>
    <row r="390" spans="1:9" ht="67.5" hidden="1" outlineLevel="4" x14ac:dyDescent="0.2">
      <c r="A390" s="9" t="s">
        <v>443</v>
      </c>
      <c r="B390" s="14" t="s">
        <v>444</v>
      </c>
      <c r="C390" s="41">
        <v>16340889.949999999</v>
      </c>
      <c r="D390" s="12">
        <v>16340889.949999999</v>
      </c>
      <c r="E390" s="12">
        <v>17435957.420000002</v>
      </c>
      <c r="F390" s="31">
        <f t="shared" si="15"/>
        <v>106.70139431420627</v>
      </c>
      <c r="G390" s="12">
        <f t="shared" si="14"/>
        <v>1095067.4700000025</v>
      </c>
      <c r="H390" s="18"/>
      <c r="I390" s="6"/>
    </row>
    <row r="391" spans="1:9" ht="67.5" hidden="1" outlineLevel="6" x14ac:dyDescent="0.2">
      <c r="A391" s="9" t="s">
        <v>443</v>
      </c>
      <c r="B391" s="14" t="s">
        <v>444</v>
      </c>
      <c r="C391" s="41">
        <v>16340889.949999999</v>
      </c>
      <c r="D391" s="12">
        <v>16340889.949999999</v>
      </c>
      <c r="E391" s="12">
        <v>17435957.420000002</v>
      </c>
      <c r="F391" s="31">
        <f t="shared" si="15"/>
        <v>106.70139431420627</v>
      </c>
      <c r="G391" s="12">
        <f t="shared" si="14"/>
        <v>1095067.4700000025</v>
      </c>
      <c r="H391" s="18"/>
      <c r="I391" s="7"/>
    </row>
    <row r="392" spans="1:9" outlineLevel="1" x14ac:dyDescent="0.2">
      <c r="A392" s="9" t="s">
        <v>445</v>
      </c>
      <c r="B392" s="14" t="s">
        <v>446</v>
      </c>
      <c r="C392" s="41">
        <v>77234013.260000005</v>
      </c>
      <c r="D392" s="12">
        <v>77234013.260000005</v>
      </c>
      <c r="E392" s="12">
        <v>76304001</v>
      </c>
      <c r="F392" s="31">
        <f t="shared" si="15"/>
        <v>98.795851438058492</v>
      </c>
      <c r="G392" s="12">
        <f t="shared" si="14"/>
        <v>-930012.26000000536</v>
      </c>
      <c r="H392" s="18"/>
      <c r="I392" s="6"/>
    </row>
    <row r="393" spans="1:9" ht="22.5" outlineLevel="2" collapsed="1" x14ac:dyDescent="0.2">
      <c r="A393" s="9" t="s">
        <v>447</v>
      </c>
      <c r="B393" s="14" t="s">
        <v>448</v>
      </c>
      <c r="C393" s="41">
        <v>0</v>
      </c>
      <c r="D393" s="12">
        <v>0</v>
      </c>
      <c r="E393" s="12">
        <v>1687295.34</v>
      </c>
      <c r="F393" s="31" t="s">
        <v>604</v>
      </c>
      <c r="G393" s="12">
        <f t="shared" si="14"/>
        <v>1687295.34</v>
      </c>
      <c r="H393" s="18" t="s">
        <v>576</v>
      </c>
      <c r="I393" s="6"/>
    </row>
    <row r="394" spans="1:9" ht="22.5" hidden="1" outlineLevel="3" collapsed="1" x14ac:dyDescent="0.2">
      <c r="A394" s="9" t="s">
        <v>449</v>
      </c>
      <c r="B394" s="14" t="s">
        <v>450</v>
      </c>
      <c r="C394" s="41">
        <v>0</v>
      </c>
      <c r="D394" s="12">
        <v>0</v>
      </c>
      <c r="E394" s="12">
        <v>1687295.34</v>
      </c>
      <c r="F394" s="31" t="e">
        <f t="shared" si="15"/>
        <v>#DIV/0!</v>
      </c>
      <c r="G394" s="12">
        <f t="shared" ref="G394:G425" si="16">E394-D394</f>
        <v>1687295.34</v>
      </c>
      <c r="H394" s="18"/>
      <c r="I394" s="6"/>
    </row>
    <row r="395" spans="1:9" ht="22.5" hidden="1" outlineLevel="6" x14ac:dyDescent="0.2">
      <c r="A395" s="9" t="s">
        <v>449</v>
      </c>
      <c r="B395" s="14" t="s">
        <v>450</v>
      </c>
      <c r="C395" s="41">
        <v>0</v>
      </c>
      <c r="D395" s="12">
        <v>0</v>
      </c>
      <c r="E395" s="12">
        <v>1687295.34</v>
      </c>
      <c r="F395" s="31" t="e">
        <f t="shared" si="15"/>
        <v>#DIV/0!</v>
      </c>
      <c r="G395" s="12">
        <f t="shared" si="16"/>
        <v>1687295.34</v>
      </c>
      <c r="H395" s="18"/>
      <c r="I395" s="7"/>
    </row>
    <row r="396" spans="1:9" outlineLevel="2" collapsed="1" x14ac:dyDescent="0.2">
      <c r="A396" s="9" t="s">
        <v>451</v>
      </c>
      <c r="B396" s="14" t="s">
        <v>452</v>
      </c>
      <c r="C396" s="41">
        <v>77084013.260000005</v>
      </c>
      <c r="D396" s="12">
        <v>77084013.260000005</v>
      </c>
      <c r="E396" s="12">
        <v>74466705.659999996</v>
      </c>
      <c r="F396" s="31">
        <f t="shared" si="15"/>
        <v>96.60460387399398</v>
      </c>
      <c r="G396" s="12">
        <f t="shared" si="16"/>
        <v>-2617307.6000000089</v>
      </c>
      <c r="H396" s="18" t="s">
        <v>577</v>
      </c>
      <c r="I396" s="6"/>
    </row>
    <row r="397" spans="1:9" ht="22.5" hidden="1" outlineLevel="3" collapsed="1" x14ac:dyDescent="0.2">
      <c r="A397" s="9" t="s">
        <v>453</v>
      </c>
      <c r="B397" s="14" t="s">
        <v>454</v>
      </c>
      <c r="C397" s="41">
        <v>77084013.260000005</v>
      </c>
      <c r="D397" s="12">
        <v>77084013.260000005</v>
      </c>
      <c r="E397" s="12">
        <v>74466705.659999996</v>
      </c>
      <c r="F397" s="31">
        <f t="shared" si="15"/>
        <v>96.60460387399398</v>
      </c>
      <c r="G397" s="12">
        <f t="shared" si="16"/>
        <v>-2617307.6000000089</v>
      </c>
      <c r="H397" s="18"/>
      <c r="I397" s="6"/>
    </row>
    <row r="398" spans="1:9" ht="33.75" hidden="1" outlineLevel="4" x14ac:dyDescent="0.2">
      <c r="A398" s="9" t="s">
        <v>455</v>
      </c>
      <c r="B398" s="14" t="s">
        <v>456</v>
      </c>
      <c r="C398" s="41">
        <v>41216012.810000002</v>
      </c>
      <c r="D398" s="12">
        <v>41216012.810000002</v>
      </c>
      <c r="E398" s="12">
        <v>44256647.880000003</v>
      </c>
      <c r="F398" s="31">
        <f t="shared" si="15"/>
        <v>107.37731493829085</v>
      </c>
      <c r="G398" s="12">
        <f t="shared" si="16"/>
        <v>3040635.0700000003</v>
      </c>
      <c r="H398" s="18"/>
      <c r="I398" s="6"/>
    </row>
    <row r="399" spans="1:9" ht="33.75" hidden="1" outlineLevel="6" x14ac:dyDescent="0.2">
      <c r="A399" s="9" t="s">
        <v>455</v>
      </c>
      <c r="B399" s="14" t="s">
        <v>456</v>
      </c>
      <c r="C399" s="41">
        <v>-259987.19</v>
      </c>
      <c r="D399" s="12">
        <v>-259987.19</v>
      </c>
      <c r="E399" s="12">
        <v>740012.85</v>
      </c>
      <c r="F399" s="31">
        <f t="shared" si="15"/>
        <v>-284.63435063858338</v>
      </c>
      <c r="G399" s="12">
        <f t="shared" si="16"/>
        <v>1000000.04</v>
      </c>
      <c r="H399" s="18"/>
      <c r="I399" s="7"/>
    </row>
    <row r="400" spans="1:9" ht="33.75" hidden="1" outlineLevel="6" x14ac:dyDescent="0.2">
      <c r="A400" s="9" t="s">
        <v>455</v>
      </c>
      <c r="B400" s="14" t="s">
        <v>456</v>
      </c>
      <c r="C400" s="41">
        <v>41476000</v>
      </c>
      <c r="D400" s="12">
        <v>41476000</v>
      </c>
      <c r="E400" s="12">
        <v>43516635.030000001</v>
      </c>
      <c r="F400" s="31">
        <f t="shared" si="15"/>
        <v>104.92003816665058</v>
      </c>
      <c r="G400" s="12">
        <f t="shared" si="16"/>
        <v>2040635.0300000012</v>
      </c>
      <c r="H400" s="18"/>
      <c r="I400" s="7"/>
    </row>
    <row r="401" spans="1:9" ht="45" hidden="1" outlineLevel="4" x14ac:dyDescent="0.2">
      <c r="A401" s="9" t="s">
        <v>457</v>
      </c>
      <c r="B401" s="14" t="s">
        <v>458</v>
      </c>
      <c r="C401" s="41">
        <v>34880989.799999997</v>
      </c>
      <c r="D401" s="12">
        <v>34880989.799999997</v>
      </c>
      <c r="E401" s="12">
        <v>24688873.91</v>
      </c>
      <c r="F401" s="31">
        <f t="shared" ref="F401:F432" si="17">E401/D401*100</f>
        <v>70.780313435945004</v>
      </c>
      <c r="G401" s="12">
        <f t="shared" si="16"/>
        <v>-10192115.889999997</v>
      </c>
      <c r="H401" s="18"/>
      <c r="I401" s="6"/>
    </row>
    <row r="402" spans="1:9" ht="45" hidden="1" outlineLevel="6" x14ac:dyDescent="0.2">
      <c r="A402" s="9" t="s">
        <v>457</v>
      </c>
      <c r="B402" s="14" t="s">
        <v>458</v>
      </c>
      <c r="C402" s="41">
        <v>34880989.799999997</v>
      </c>
      <c r="D402" s="12">
        <v>34880989.799999997</v>
      </c>
      <c r="E402" s="12">
        <v>24688873.91</v>
      </c>
      <c r="F402" s="31">
        <f t="shared" si="17"/>
        <v>70.780313435945004</v>
      </c>
      <c r="G402" s="12">
        <f t="shared" si="16"/>
        <v>-10192115.889999997</v>
      </c>
      <c r="H402" s="18"/>
      <c r="I402" s="7"/>
    </row>
    <row r="403" spans="1:9" ht="67.5" hidden="1" outlineLevel="4" x14ac:dyDescent="0.2">
      <c r="A403" s="9" t="s">
        <v>459</v>
      </c>
      <c r="B403" s="14" t="s">
        <v>460</v>
      </c>
      <c r="C403" s="41">
        <v>987010.65</v>
      </c>
      <c r="D403" s="12">
        <v>987010.65</v>
      </c>
      <c r="E403" s="12">
        <v>5521183.8700000001</v>
      </c>
      <c r="F403" s="31">
        <f t="shared" si="17"/>
        <v>559.38442710825859</v>
      </c>
      <c r="G403" s="12">
        <f t="shared" si="16"/>
        <v>4534173.22</v>
      </c>
      <c r="H403" s="18"/>
      <c r="I403" s="6"/>
    </row>
    <row r="404" spans="1:9" ht="67.5" hidden="1" outlineLevel="6" x14ac:dyDescent="0.2">
      <c r="A404" s="9" t="s">
        <v>459</v>
      </c>
      <c r="B404" s="14" t="s">
        <v>460</v>
      </c>
      <c r="C404" s="41">
        <v>987010.65</v>
      </c>
      <c r="D404" s="12">
        <v>987010.65</v>
      </c>
      <c r="E404" s="12">
        <v>5521183.8700000001</v>
      </c>
      <c r="F404" s="31">
        <f t="shared" si="17"/>
        <v>559.38442710825859</v>
      </c>
      <c r="G404" s="12">
        <f t="shared" si="16"/>
        <v>4534173.22</v>
      </c>
      <c r="H404" s="18"/>
      <c r="I404" s="7"/>
    </row>
    <row r="405" spans="1:9" outlineLevel="2" collapsed="1" x14ac:dyDescent="0.2">
      <c r="A405" s="9" t="s">
        <v>461</v>
      </c>
      <c r="B405" s="14" t="s">
        <v>462</v>
      </c>
      <c r="C405" s="41">
        <v>150000</v>
      </c>
      <c r="D405" s="12">
        <v>150000</v>
      </c>
      <c r="E405" s="12">
        <v>150000</v>
      </c>
      <c r="F405" s="31">
        <f t="shared" si="17"/>
        <v>100</v>
      </c>
      <c r="G405" s="12">
        <f t="shared" si="16"/>
        <v>0</v>
      </c>
      <c r="H405" s="18" t="s">
        <v>577</v>
      </c>
      <c r="I405" s="6"/>
    </row>
    <row r="406" spans="1:9" ht="22.5" hidden="1" outlineLevel="3" collapsed="1" x14ac:dyDescent="0.2">
      <c r="A406" s="9" t="s">
        <v>463</v>
      </c>
      <c r="B406" s="14" t="s">
        <v>464</v>
      </c>
      <c r="C406" s="41">
        <v>150000</v>
      </c>
      <c r="D406" s="12">
        <v>150000</v>
      </c>
      <c r="E406" s="12">
        <v>150000</v>
      </c>
      <c r="F406" s="31">
        <f t="shared" si="17"/>
        <v>100</v>
      </c>
      <c r="G406" s="12">
        <f t="shared" si="16"/>
        <v>0</v>
      </c>
      <c r="H406" s="18"/>
      <c r="I406" s="6"/>
    </row>
    <row r="407" spans="1:9" ht="45" hidden="1" outlineLevel="4" x14ac:dyDescent="0.2">
      <c r="A407" s="9" t="s">
        <v>465</v>
      </c>
      <c r="B407" s="14" t="s">
        <v>466</v>
      </c>
      <c r="C407" s="41">
        <v>10000</v>
      </c>
      <c r="D407" s="12">
        <v>10000</v>
      </c>
      <c r="E407" s="12">
        <v>10000</v>
      </c>
      <c r="F407" s="31">
        <f t="shared" si="17"/>
        <v>100</v>
      </c>
      <c r="G407" s="12">
        <f t="shared" si="16"/>
        <v>0</v>
      </c>
      <c r="H407" s="18"/>
      <c r="I407" s="6"/>
    </row>
    <row r="408" spans="1:9" ht="45" hidden="1" outlineLevel="6" x14ac:dyDescent="0.2">
      <c r="A408" s="9" t="s">
        <v>465</v>
      </c>
      <c r="B408" s="14" t="s">
        <v>466</v>
      </c>
      <c r="C408" s="41">
        <v>10000</v>
      </c>
      <c r="D408" s="12">
        <v>10000</v>
      </c>
      <c r="E408" s="12">
        <v>10000</v>
      </c>
      <c r="F408" s="31">
        <f t="shared" si="17"/>
        <v>100</v>
      </c>
      <c r="G408" s="12">
        <f t="shared" si="16"/>
        <v>0</v>
      </c>
      <c r="H408" s="18"/>
      <c r="I408" s="7"/>
    </row>
    <row r="409" spans="1:9" ht="45" hidden="1" outlineLevel="4" x14ac:dyDescent="0.2">
      <c r="A409" s="9" t="s">
        <v>467</v>
      </c>
      <c r="B409" s="14" t="s">
        <v>468</v>
      </c>
      <c r="C409" s="41">
        <v>10000</v>
      </c>
      <c r="D409" s="12">
        <v>10000</v>
      </c>
      <c r="E409" s="12">
        <v>10000</v>
      </c>
      <c r="F409" s="31">
        <f t="shared" si="17"/>
        <v>100</v>
      </c>
      <c r="G409" s="12">
        <f t="shared" si="16"/>
        <v>0</v>
      </c>
      <c r="H409" s="18"/>
      <c r="I409" s="6"/>
    </row>
    <row r="410" spans="1:9" ht="45" hidden="1" outlineLevel="6" x14ac:dyDescent="0.2">
      <c r="A410" s="9" t="s">
        <v>467</v>
      </c>
      <c r="B410" s="14" t="s">
        <v>468</v>
      </c>
      <c r="C410" s="41">
        <v>10000</v>
      </c>
      <c r="D410" s="12">
        <v>10000</v>
      </c>
      <c r="E410" s="12">
        <v>10000</v>
      </c>
      <c r="F410" s="31">
        <f t="shared" si="17"/>
        <v>100</v>
      </c>
      <c r="G410" s="12">
        <f t="shared" si="16"/>
        <v>0</v>
      </c>
      <c r="H410" s="18"/>
      <c r="I410" s="7"/>
    </row>
    <row r="411" spans="1:9" ht="67.5" hidden="1" outlineLevel="4" x14ac:dyDescent="0.2">
      <c r="A411" s="9" t="s">
        <v>469</v>
      </c>
      <c r="B411" s="14" t="s">
        <v>470</v>
      </c>
      <c r="C411" s="41">
        <v>10000</v>
      </c>
      <c r="D411" s="12">
        <v>10000</v>
      </c>
      <c r="E411" s="12">
        <v>10000</v>
      </c>
      <c r="F411" s="31">
        <f t="shared" si="17"/>
        <v>100</v>
      </c>
      <c r="G411" s="12">
        <f t="shared" si="16"/>
        <v>0</v>
      </c>
      <c r="H411" s="18"/>
      <c r="I411" s="6"/>
    </row>
    <row r="412" spans="1:9" ht="67.5" hidden="1" outlineLevel="6" x14ac:dyDescent="0.2">
      <c r="A412" s="9" t="s">
        <v>469</v>
      </c>
      <c r="B412" s="14" t="s">
        <v>470</v>
      </c>
      <c r="C412" s="41">
        <v>10000</v>
      </c>
      <c r="D412" s="12">
        <v>10000</v>
      </c>
      <c r="E412" s="12">
        <v>10000</v>
      </c>
      <c r="F412" s="31">
        <f t="shared" si="17"/>
        <v>100</v>
      </c>
      <c r="G412" s="12">
        <f t="shared" si="16"/>
        <v>0</v>
      </c>
      <c r="H412" s="18"/>
      <c r="I412" s="7"/>
    </row>
    <row r="413" spans="1:9" ht="56.25" hidden="1" outlineLevel="4" x14ac:dyDescent="0.2">
      <c r="A413" s="9" t="s">
        <v>471</v>
      </c>
      <c r="B413" s="14" t="s">
        <v>472</v>
      </c>
      <c r="C413" s="41">
        <v>10000</v>
      </c>
      <c r="D413" s="12">
        <v>10000</v>
      </c>
      <c r="E413" s="12">
        <v>10000</v>
      </c>
      <c r="F413" s="31">
        <f t="shared" si="17"/>
        <v>100</v>
      </c>
      <c r="G413" s="12">
        <f t="shared" si="16"/>
        <v>0</v>
      </c>
      <c r="H413" s="18"/>
      <c r="I413" s="6"/>
    </row>
    <row r="414" spans="1:9" ht="56.25" hidden="1" outlineLevel="6" x14ac:dyDescent="0.2">
      <c r="A414" s="9" t="s">
        <v>471</v>
      </c>
      <c r="B414" s="14" t="s">
        <v>472</v>
      </c>
      <c r="C414" s="41">
        <v>10000</v>
      </c>
      <c r="D414" s="12">
        <v>10000</v>
      </c>
      <c r="E414" s="12">
        <v>10000</v>
      </c>
      <c r="F414" s="31">
        <f t="shared" si="17"/>
        <v>100</v>
      </c>
      <c r="G414" s="12">
        <f t="shared" si="16"/>
        <v>0</v>
      </c>
      <c r="H414" s="18"/>
      <c r="I414" s="7"/>
    </row>
    <row r="415" spans="1:9" ht="45" hidden="1" outlineLevel="4" x14ac:dyDescent="0.2">
      <c r="A415" s="9" t="s">
        <v>473</v>
      </c>
      <c r="B415" s="14" t="s">
        <v>474</v>
      </c>
      <c r="C415" s="41">
        <v>5000</v>
      </c>
      <c r="D415" s="12">
        <v>5000</v>
      </c>
      <c r="E415" s="12">
        <v>5000</v>
      </c>
      <c r="F415" s="31">
        <f t="shared" si="17"/>
        <v>100</v>
      </c>
      <c r="G415" s="12">
        <f t="shared" si="16"/>
        <v>0</v>
      </c>
      <c r="H415" s="18"/>
      <c r="I415" s="6"/>
    </row>
    <row r="416" spans="1:9" ht="45" hidden="1" outlineLevel="6" x14ac:dyDescent="0.2">
      <c r="A416" s="9" t="s">
        <v>473</v>
      </c>
      <c r="B416" s="14" t="s">
        <v>474</v>
      </c>
      <c r="C416" s="41">
        <v>5000</v>
      </c>
      <c r="D416" s="12">
        <v>5000</v>
      </c>
      <c r="E416" s="12">
        <v>5000</v>
      </c>
      <c r="F416" s="31">
        <f t="shared" si="17"/>
        <v>100</v>
      </c>
      <c r="G416" s="12">
        <f t="shared" si="16"/>
        <v>0</v>
      </c>
      <c r="H416" s="18"/>
      <c r="I416" s="7"/>
    </row>
    <row r="417" spans="1:9" ht="45" hidden="1" outlineLevel="4" x14ac:dyDescent="0.2">
      <c r="A417" s="9" t="s">
        <v>475</v>
      </c>
      <c r="B417" s="14" t="s">
        <v>476</v>
      </c>
      <c r="C417" s="41">
        <v>5000</v>
      </c>
      <c r="D417" s="12">
        <v>5000</v>
      </c>
      <c r="E417" s="12">
        <v>5000</v>
      </c>
      <c r="F417" s="31">
        <f t="shared" si="17"/>
        <v>100</v>
      </c>
      <c r="G417" s="12">
        <f t="shared" si="16"/>
        <v>0</v>
      </c>
      <c r="H417" s="18"/>
      <c r="I417" s="6"/>
    </row>
    <row r="418" spans="1:9" ht="45" hidden="1" outlineLevel="6" x14ac:dyDescent="0.2">
      <c r="A418" s="9" t="s">
        <v>475</v>
      </c>
      <c r="B418" s="14" t="s">
        <v>476</v>
      </c>
      <c r="C418" s="41">
        <v>5000</v>
      </c>
      <c r="D418" s="12">
        <v>5000</v>
      </c>
      <c r="E418" s="12">
        <v>5000</v>
      </c>
      <c r="F418" s="31">
        <f t="shared" si="17"/>
        <v>100</v>
      </c>
      <c r="G418" s="12">
        <f t="shared" si="16"/>
        <v>0</v>
      </c>
      <c r="H418" s="18"/>
      <c r="I418" s="7"/>
    </row>
    <row r="419" spans="1:9" ht="56.25" hidden="1" outlineLevel="4" x14ac:dyDescent="0.2">
      <c r="A419" s="9" t="s">
        <v>477</v>
      </c>
      <c r="B419" s="14" t="s">
        <v>478</v>
      </c>
      <c r="C419" s="41">
        <v>100000</v>
      </c>
      <c r="D419" s="12">
        <v>100000</v>
      </c>
      <c r="E419" s="12">
        <v>100000</v>
      </c>
      <c r="F419" s="31">
        <f t="shared" si="17"/>
        <v>100</v>
      </c>
      <c r="G419" s="12">
        <f t="shared" si="16"/>
        <v>0</v>
      </c>
      <c r="H419" s="18"/>
      <c r="I419" s="6"/>
    </row>
    <row r="420" spans="1:9" ht="56.25" hidden="1" outlineLevel="6" x14ac:dyDescent="0.2">
      <c r="A420" s="9" t="s">
        <v>477</v>
      </c>
      <c r="B420" s="14" t="s">
        <v>478</v>
      </c>
      <c r="C420" s="41">
        <v>100000</v>
      </c>
      <c r="D420" s="12">
        <v>100000</v>
      </c>
      <c r="E420" s="12">
        <v>100000</v>
      </c>
      <c r="F420" s="31">
        <f t="shared" si="17"/>
        <v>100</v>
      </c>
      <c r="G420" s="12">
        <f t="shared" si="16"/>
        <v>0</v>
      </c>
      <c r="H420" s="18"/>
      <c r="I420" s="7"/>
    </row>
    <row r="421" spans="1:9" x14ac:dyDescent="0.2">
      <c r="A421" s="9" t="s">
        <v>479</v>
      </c>
      <c r="B421" s="14" t="s">
        <v>480</v>
      </c>
      <c r="C421" s="41">
        <f>C422+C455+C459+C457+C461</f>
        <v>22175512063.240002</v>
      </c>
      <c r="D421" s="12">
        <v>22272857912.759998</v>
      </c>
      <c r="E421" s="12">
        <v>21573754101.84</v>
      </c>
      <c r="F421" s="31">
        <f t="shared" si="17"/>
        <v>96.861184973844388</v>
      </c>
      <c r="G421" s="12">
        <f t="shared" si="16"/>
        <v>-699103810.91999817</v>
      </c>
      <c r="H421" s="18"/>
      <c r="I421" s="6"/>
    </row>
    <row r="422" spans="1:9" ht="33.75" outlineLevel="1" x14ac:dyDescent="0.2">
      <c r="A422" s="9" t="s">
        <v>481</v>
      </c>
      <c r="B422" s="14" t="s">
        <v>482</v>
      </c>
      <c r="C422" s="41">
        <f>C423+C427+C439+C449</f>
        <v>22146620524.16</v>
      </c>
      <c r="D422" s="12">
        <v>22243966373.68</v>
      </c>
      <c r="E422" s="12">
        <v>21742761395.939999</v>
      </c>
      <c r="F422" s="31">
        <f t="shared" si="17"/>
        <v>97.746782343939117</v>
      </c>
      <c r="G422" s="12">
        <f t="shared" si="16"/>
        <v>-501204977.74000168</v>
      </c>
      <c r="H422" s="18"/>
      <c r="I422" s="6"/>
    </row>
    <row r="423" spans="1:9" ht="22.5" outlineLevel="2" x14ac:dyDescent="0.2">
      <c r="A423" s="9" t="s">
        <v>483</v>
      </c>
      <c r="B423" s="14" t="s">
        <v>484</v>
      </c>
      <c r="C423" s="41">
        <f>C424+C425+C426</f>
        <v>723594600</v>
      </c>
      <c r="D423" s="12">
        <v>837172500</v>
      </c>
      <c r="E423" s="12">
        <v>837172500</v>
      </c>
      <c r="F423" s="31">
        <f t="shared" si="17"/>
        <v>100</v>
      </c>
      <c r="G423" s="12">
        <f t="shared" si="16"/>
        <v>0</v>
      </c>
      <c r="H423" s="18" t="s">
        <v>577</v>
      </c>
      <c r="I423" s="6"/>
    </row>
    <row r="424" spans="1:9" ht="22.5" outlineLevel="3" x14ac:dyDescent="0.2">
      <c r="A424" s="9" t="s">
        <v>485</v>
      </c>
      <c r="B424" s="14" t="s">
        <v>486</v>
      </c>
      <c r="C424" s="41">
        <v>692874300</v>
      </c>
      <c r="D424" s="12">
        <v>779452200</v>
      </c>
      <c r="E424" s="12">
        <v>779452200</v>
      </c>
      <c r="F424" s="31">
        <f t="shared" si="17"/>
        <v>100</v>
      </c>
      <c r="G424" s="12">
        <f t="shared" si="16"/>
        <v>0</v>
      </c>
      <c r="H424" s="18"/>
      <c r="I424" s="6"/>
    </row>
    <row r="425" spans="1:9" ht="33.75" outlineLevel="3" x14ac:dyDescent="0.2">
      <c r="A425" s="9" t="s">
        <v>487</v>
      </c>
      <c r="B425" s="14" t="s">
        <v>488</v>
      </c>
      <c r="C425" s="41">
        <v>0</v>
      </c>
      <c r="D425" s="12">
        <v>27000000</v>
      </c>
      <c r="E425" s="12">
        <v>27000000</v>
      </c>
      <c r="F425" s="31">
        <f t="shared" si="17"/>
        <v>100</v>
      </c>
      <c r="G425" s="12">
        <f t="shared" si="16"/>
        <v>0</v>
      </c>
      <c r="H425" s="18"/>
      <c r="I425" s="6"/>
    </row>
    <row r="426" spans="1:9" ht="24" customHeight="1" outlineLevel="3" x14ac:dyDescent="0.2">
      <c r="A426" s="9" t="s">
        <v>489</v>
      </c>
      <c r="B426" s="14" t="s">
        <v>490</v>
      </c>
      <c r="C426" s="41">
        <v>30720300</v>
      </c>
      <c r="D426" s="12">
        <v>30720300</v>
      </c>
      <c r="E426" s="12">
        <v>30720300</v>
      </c>
      <c r="F426" s="31">
        <f t="shared" si="17"/>
        <v>100</v>
      </c>
      <c r="G426" s="12">
        <f t="shared" ref="G426:G457" si="18">E426-D426</f>
        <v>0</v>
      </c>
      <c r="H426" s="18"/>
      <c r="I426" s="6"/>
    </row>
    <row r="427" spans="1:9" ht="33.75" outlineLevel="2" x14ac:dyDescent="0.2">
      <c r="A427" s="9" t="s">
        <v>491</v>
      </c>
      <c r="B427" s="14" t="s">
        <v>492</v>
      </c>
      <c r="C427" s="41">
        <f>C428+C429+C430+C431+C432+C433+C434+C435+C436+C437+C438</f>
        <v>6441988792.1600008</v>
      </c>
      <c r="D427" s="12">
        <v>6058831860.54</v>
      </c>
      <c r="E427" s="12">
        <v>5610489887.6000004</v>
      </c>
      <c r="F427" s="31">
        <f t="shared" si="17"/>
        <v>92.600191204183034</v>
      </c>
      <c r="G427" s="12">
        <f t="shared" si="18"/>
        <v>-448341972.93999958</v>
      </c>
      <c r="H427" s="44"/>
      <c r="I427" s="6"/>
    </row>
    <row r="428" spans="1:9" ht="67.5" outlineLevel="3" x14ac:dyDescent="0.2">
      <c r="A428" s="9" t="s">
        <v>493</v>
      </c>
      <c r="B428" s="14" t="s">
        <v>494</v>
      </c>
      <c r="C428" s="41">
        <v>292304600</v>
      </c>
      <c r="D428" s="12">
        <v>292304600</v>
      </c>
      <c r="E428" s="12">
        <v>256925071.87</v>
      </c>
      <c r="F428" s="31">
        <f t="shared" si="17"/>
        <v>87.89634917479917</v>
      </c>
      <c r="G428" s="12">
        <f t="shared" si="18"/>
        <v>-35379528.129999995</v>
      </c>
      <c r="H428" s="24" t="s">
        <v>597</v>
      </c>
      <c r="I428" s="6"/>
    </row>
    <row r="429" spans="1:9" ht="90.75" customHeight="1" outlineLevel="3" x14ac:dyDescent="0.2">
      <c r="A429" s="9" t="s">
        <v>495</v>
      </c>
      <c r="B429" s="14" t="s">
        <v>496</v>
      </c>
      <c r="C429" s="41">
        <v>3485778200</v>
      </c>
      <c r="D429" s="12">
        <v>3142520000</v>
      </c>
      <c r="E429" s="12">
        <v>2926608552.77</v>
      </c>
      <c r="F429" s="31">
        <f t="shared" si="17"/>
        <v>93.12935328239756</v>
      </c>
      <c r="G429" s="12">
        <f t="shared" si="18"/>
        <v>-215911447.23000002</v>
      </c>
      <c r="H429" s="24" t="s">
        <v>602</v>
      </c>
      <c r="I429" s="6"/>
    </row>
    <row r="430" spans="1:9" ht="115.5" customHeight="1" outlineLevel="3" x14ac:dyDescent="0.2">
      <c r="A430" s="9" t="s">
        <v>497</v>
      </c>
      <c r="B430" s="15" t="s">
        <v>498</v>
      </c>
      <c r="C430" s="41">
        <v>558193500</v>
      </c>
      <c r="D430" s="12">
        <v>558193500</v>
      </c>
      <c r="E430" s="12">
        <v>530656469.13</v>
      </c>
      <c r="F430" s="31">
        <f t="shared" si="17"/>
        <v>95.066758951868835</v>
      </c>
      <c r="G430" s="12">
        <f t="shared" si="18"/>
        <v>-27537030.870000005</v>
      </c>
      <c r="H430" s="45" t="s">
        <v>598</v>
      </c>
      <c r="I430" s="6"/>
    </row>
    <row r="431" spans="1:9" ht="90" outlineLevel="3" x14ac:dyDescent="0.2">
      <c r="A431" s="9" t="s">
        <v>499</v>
      </c>
      <c r="B431" s="15" t="s">
        <v>500</v>
      </c>
      <c r="C431" s="41">
        <v>1249640100</v>
      </c>
      <c r="D431" s="12">
        <v>1249640100</v>
      </c>
      <c r="E431" s="12">
        <v>1120383889.55</v>
      </c>
      <c r="F431" s="31">
        <f t="shared" si="17"/>
        <v>89.656525070698351</v>
      </c>
      <c r="G431" s="12">
        <f t="shared" si="18"/>
        <v>-129256210.45000005</v>
      </c>
      <c r="H431" s="45" t="s">
        <v>599</v>
      </c>
      <c r="I431" s="6"/>
    </row>
    <row r="432" spans="1:9" ht="67.5" outlineLevel="3" x14ac:dyDescent="0.2">
      <c r="A432" s="9" t="s">
        <v>501</v>
      </c>
      <c r="B432" s="14" t="s">
        <v>502</v>
      </c>
      <c r="C432" s="41">
        <v>4340400</v>
      </c>
      <c r="D432" s="12">
        <v>4340400</v>
      </c>
      <c r="E432" s="12">
        <v>4340400</v>
      </c>
      <c r="F432" s="31">
        <f t="shared" si="17"/>
        <v>100</v>
      </c>
      <c r="G432" s="12">
        <f t="shared" si="18"/>
        <v>0</v>
      </c>
      <c r="H432" s="24" t="s">
        <v>577</v>
      </c>
      <c r="I432" s="6"/>
    </row>
    <row r="433" spans="1:9" ht="123.75" outlineLevel="3" x14ac:dyDescent="0.2">
      <c r="A433" s="9" t="s">
        <v>503</v>
      </c>
      <c r="B433" s="14" t="s">
        <v>504</v>
      </c>
      <c r="C433" s="41">
        <v>373898800</v>
      </c>
      <c r="D433" s="12">
        <v>365531200</v>
      </c>
      <c r="E433" s="12">
        <v>353454588.43000001</v>
      </c>
      <c r="F433" s="31">
        <f t="shared" ref="F433:F460" si="19">E433/D433*100</f>
        <v>96.69614753268668</v>
      </c>
      <c r="G433" s="12">
        <f t="shared" si="18"/>
        <v>-12076611.569999993</v>
      </c>
      <c r="H433" s="46" t="s">
        <v>601</v>
      </c>
      <c r="I433" s="6"/>
    </row>
    <row r="434" spans="1:9" ht="33.75" outlineLevel="3" x14ac:dyDescent="0.2">
      <c r="A434" s="9" t="s">
        <v>505</v>
      </c>
      <c r="B434" s="14" t="s">
        <v>506</v>
      </c>
      <c r="C434" s="41">
        <v>9020837.3900000006</v>
      </c>
      <c r="D434" s="12">
        <v>9020837.3900000006</v>
      </c>
      <c r="E434" s="12">
        <v>9020837.3900000006</v>
      </c>
      <c r="F434" s="31">
        <f t="shared" si="19"/>
        <v>100</v>
      </c>
      <c r="G434" s="12">
        <f t="shared" si="18"/>
        <v>0</v>
      </c>
      <c r="H434" s="24" t="s">
        <v>577</v>
      </c>
      <c r="I434" s="6"/>
    </row>
    <row r="435" spans="1:9" ht="33.75" outlineLevel="3" x14ac:dyDescent="0.2">
      <c r="A435" s="9" t="s">
        <v>507</v>
      </c>
      <c r="B435" s="14" t="s">
        <v>508</v>
      </c>
      <c r="C435" s="41">
        <v>837558</v>
      </c>
      <c r="D435" s="12">
        <v>837558</v>
      </c>
      <c r="E435" s="12">
        <v>837558</v>
      </c>
      <c r="F435" s="31">
        <f t="shared" si="19"/>
        <v>100</v>
      </c>
      <c r="G435" s="12">
        <f t="shared" si="18"/>
        <v>0</v>
      </c>
      <c r="H435" s="24" t="s">
        <v>577</v>
      </c>
      <c r="I435" s="6"/>
    </row>
    <row r="436" spans="1:9" ht="22.5" outlineLevel="3" x14ac:dyDescent="0.2">
      <c r="A436" s="9" t="s">
        <v>509</v>
      </c>
      <c r="B436" s="14" t="s">
        <v>510</v>
      </c>
      <c r="C436" s="41">
        <v>1576230</v>
      </c>
      <c r="D436" s="12">
        <v>1576230</v>
      </c>
      <c r="E436" s="12">
        <v>1576230</v>
      </c>
      <c r="F436" s="31">
        <f t="shared" si="19"/>
        <v>100</v>
      </c>
      <c r="G436" s="12">
        <f t="shared" si="18"/>
        <v>0</v>
      </c>
      <c r="H436" s="24" t="s">
        <v>577</v>
      </c>
      <c r="I436" s="6"/>
    </row>
    <row r="437" spans="1:9" ht="22.5" outlineLevel="3" x14ac:dyDescent="0.2">
      <c r="A437" s="9" t="s">
        <v>511</v>
      </c>
      <c r="B437" s="14" t="s">
        <v>512</v>
      </c>
      <c r="C437" s="41">
        <v>88246666.769999996</v>
      </c>
      <c r="D437" s="12">
        <v>78001335.150000006</v>
      </c>
      <c r="E437" s="12">
        <v>78001335.150000006</v>
      </c>
      <c r="F437" s="31">
        <f t="shared" si="19"/>
        <v>100</v>
      </c>
      <c r="G437" s="12">
        <f t="shared" si="18"/>
        <v>0</v>
      </c>
      <c r="H437" s="24" t="s">
        <v>577</v>
      </c>
      <c r="I437" s="6"/>
    </row>
    <row r="438" spans="1:9" ht="387" customHeight="1" outlineLevel="3" x14ac:dyDescent="0.2">
      <c r="A438" s="9" t="s">
        <v>513</v>
      </c>
      <c r="B438" s="11" t="s">
        <v>514</v>
      </c>
      <c r="C438" s="41">
        <v>378151900</v>
      </c>
      <c r="D438" s="12">
        <v>356866100</v>
      </c>
      <c r="E438" s="12">
        <v>328684955.31</v>
      </c>
      <c r="F438" s="31">
        <f t="shared" si="19"/>
        <v>92.103160067599589</v>
      </c>
      <c r="G438" s="12">
        <f t="shared" si="18"/>
        <v>-28181144.689999998</v>
      </c>
      <c r="H438" s="24" t="s">
        <v>609</v>
      </c>
      <c r="I438" s="6"/>
    </row>
    <row r="439" spans="1:9" ht="22.5" outlineLevel="2" x14ac:dyDescent="0.2">
      <c r="A439" s="9" t="s">
        <v>515</v>
      </c>
      <c r="B439" s="14" t="s">
        <v>516</v>
      </c>
      <c r="C439" s="41">
        <f>C440+C441+C442+C443+C444+C445+C446+C447+C448</f>
        <v>14448182000</v>
      </c>
      <c r="D439" s="12">
        <v>14836420804</v>
      </c>
      <c r="E439" s="12">
        <v>14792637517.709999</v>
      </c>
      <c r="F439" s="31">
        <f t="shared" si="19"/>
        <v>99.704893202555994</v>
      </c>
      <c r="G439" s="12">
        <f t="shared" si="18"/>
        <v>-43783286.290000916</v>
      </c>
      <c r="H439" s="24"/>
      <c r="I439" s="6"/>
    </row>
    <row r="440" spans="1:9" ht="66" customHeight="1" outlineLevel="3" x14ac:dyDescent="0.2">
      <c r="A440" s="9" t="s">
        <v>517</v>
      </c>
      <c r="B440" s="14" t="s">
        <v>518</v>
      </c>
      <c r="C440" s="41">
        <v>14087188700</v>
      </c>
      <c r="D440" s="12">
        <v>14544741900</v>
      </c>
      <c r="E440" s="12">
        <v>14511994346.76</v>
      </c>
      <c r="F440" s="31">
        <f t="shared" si="19"/>
        <v>99.774849540368947</v>
      </c>
      <c r="G440" s="12">
        <f t="shared" si="18"/>
        <v>-32747553.239999771</v>
      </c>
      <c r="H440" s="44" t="s">
        <v>577</v>
      </c>
      <c r="I440" s="6"/>
    </row>
    <row r="441" spans="1:9" ht="67.5" outlineLevel="3" x14ac:dyDescent="0.2">
      <c r="A441" s="9" t="s">
        <v>519</v>
      </c>
      <c r="B441" s="14" t="s">
        <v>520</v>
      </c>
      <c r="C441" s="41">
        <v>236302000</v>
      </c>
      <c r="D441" s="12">
        <v>224302000</v>
      </c>
      <c r="E441" s="12">
        <v>224264973.94999999</v>
      </c>
      <c r="F441" s="31">
        <f t="shared" si="19"/>
        <v>99.983492768677934</v>
      </c>
      <c r="G441" s="12">
        <f t="shared" si="18"/>
        <v>-37026.050000011921</v>
      </c>
      <c r="H441" s="44" t="s">
        <v>577</v>
      </c>
      <c r="I441" s="6"/>
    </row>
    <row r="442" spans="1:9" ht="67.5" outlineLevel="3" x14ac:dyDescent="0.2">
      <c r="A442" s="9" t="s">
        <v>521</v>
      </c>
      <c r="B442" s="14" t="s">
        <v>522</v>
      </c>
      <c r="C442" s="41">
        <v>29351600</v>
      </c>
      <c r="D442" s="12">
        <v>7827100</v>
      </c>
      <c r="E442" s="12">
        <v>7827072</v>
      </c>
      <c r="F442" s="31">
        <f t="shared" si="19"/>
        <v>99.999642268528575</v>
      </c>
      <c r="G442" s="12">
        <f t="shared" si="18"/>
        <v>-28</v>
      </c>
      <c r="H442" s="44" t="s">
        <v>577</v>
      </c>
      <c r="I442" s="6"/>
    </row>
    <row r="443" spans="1:9" ht="56.25" outlineLevel="3" x14ac:dyDescent="0.2">
      <c r="A443" s="9" t="s">
        <v>523</v>
      </c>
      <c r="B443" s="14" t="s">
        <v>524</v>
      </c>
      <c r="C443" s="41">
        <v>27600</v>
      </c>
      <c r="D443" s="12">
        <v>27600</v>
      </c>
      <c r="E443" s="12">
        <v>27600</v>
      </c>
      <c r="F443" s="31">
        <f t="shared" si="19"/>
        <v>100</v>
      </c>
      <c r="G443" s="12">
        <f t="shared" si="18"/>
        <v>0</v>
      </c>
      <c r="H443" s="24" t="s">
        <v>577</v>
      </c>
      <c r="I443" s="6"/>
    </row>
    <row r="444" spans="1:9" ht="112.5" outlineLevel="3" x14ac:dyDescent="0.2">
      <c r="A444" s="9" t="s">
        <v>525</v>
      </c>
      <c r="B444" s="15" t="s">
        <v>526</v>
      </c>
      <c r="C444" s="41">
        <v>2683700</v>
      </c>
      <c r="D444" s="12">
        <v>2683700</v>
      </c>
      <c r="E444" s="12">
        <v>2683620</v>
      </c>
      <c r="F444" s="31">
        <f t="shared" si="19"/>
        <v>99.997019040876395</v>
      </c>
      <c r="G444" s="12">
        <f t="shared" si="18"/>
        <v>-80</v>
      </c>
      <c r="H444" s="24" t="s">
        <v>577</v>
      </c>
      <c r="I444" s="6"/>
    </row>
    <row r="445" spans="1:9" ht="56.25" outlineLevel="3" x14ac:dyDescent="0.2">
      <c r="A445" s="9" t="s">
        <v>527</v>
      </c>
      <c r="B445" s="14" t="s">
        <v>528</v>
      </c>
      <c r="C445" s="41">
        <v>47717300</v>
      </c>
      <c r="D445" s="12">
        <v>20283200</v>
      </c>
      <c r="E445" s="12">
        <v>10937414</v>
      </c>
      <c r="F445" s="31">
        <f t="shared" si="19"/>
        <v>53.923513055139225</v>
      </c>
      <c r="G445" s="12">
        <f t="shared" si="18"/>
        <v>-9345786</v>
      </c>
      <c r="H445" s="24" t="s">
        <v>592</v>
      </c>
      <c r="I445" s="6"/>
    </row>
    <row r="446" spans="1:9" ht="67.5" outlineLevel="3" x14ac:dyDescent="0.2">
      <c r="A446" s="9" t="s">
        <v>529</v>
      </c>
      <c r="B446" s="14" t="s">
        <v>530</v>
      </c>
      <c r="C446" s="41">
        <v>11661400</v>
      </c>
      <c r="D446" s="12">
        <v>3305604</v>
      </c>
      <c r="E446" s="12">
        <v>1652796</v>
      </c>
      <c r="F446" s="31">
        <f t="shared" si="19"/>
        <v>49.99981849005507</v>
      </c>
      <c r="G446" s="12">
        <f t="shared" si="18"/>
        <v>-1652808</v>
      </c>
      <c r="H446" s="24" t="s">
        <v>592</v>
      </c>
      <c r="I446" s="6"/>
    </row>
    <row r="447" spans="1:9" ht="22.5" outlineLevel="3" x14ac:dyDescent="0.2">
      <c r="A447" s="9" t="s">
        <v>531</v>
      </c>
      <c r="B447" s="14" t="s">
        <v>532</v>
      </c>
      <c r="C447" s="41">
        <v>32429700</v>
      </c>
      <c r="D447" s="12">
        <v>32429700</v>
      </c>
      <c r="E447" s="12">
        <v>32429700</v>
      </c>
      <c r="F447" s="31">
        <f t="shared" si="19"/>
        <v>100</v>
      </c>
      <c r="G447" s="12">
        <f t="shared" si="18"/>
        <v>0</v>
      </c>
      <c r="H447" s="24" t="s">
        <v>577</v>
      </c>
      <c r="I447" s="6"/>
    </row>
    <row r="448" spans="1:9" outlineLevel="3" x14ac:dyDescent="0.2">
      <c r="A448" s="9" t="s">
        <v>533</v>
      </c>
      <c r="B448" s="14" t="s">
        <v>534</v>
      </c>
      <c r="C448" s="41">
        <v>820000</v>
      </c>
      <c r="D448" s="12">
        <v>820000</v>
      </c>
      <c r="E448" s="12">
        <v>819995</v>
      </c>
      <c r="F448" s="31">
        <f t="shared" si="19"/>
        <v>99.99939024390244</v>
      </c>
      <c r="G448" s="12">
        <f t="shared" si="18"/>
        <v>-5</v>
      </c>
      <c r="H448" s="24" t="s">
        <v>577</v>
      </c>
      <c r="I448" s="6"/>
    </row>
    <row r="449" spans="1:9" outlineLevel="2" x14ac:dyDescent="0.2">
      <c r="A449" s="9" t="s">
        <v>535</v>
      </c>
      <c r="B449" s="14" t="s">
        <v>536</v>
      </c>
      <c r="C449" s="41">
        <f>C450+C451+C452+C453+C454</f>
        <v>532855132</v>
      </c>
      <c r="D449" s="12">
        <v>511541209.13999999</v>
      </c>
      <c r="E449" s="12">
        <v>502461490.63</v>
      </c>
      <c r="F449" s="31">
        <f t="shared" si="19"/>
        <v>98.225026967961242</v>
      </c>
      <c r="G449" s="12">
        <f t="shared" si="18"/>
        <v>-9079718.5099999905</v>
      </c>
      <c r="H449" s="24"/>
      <c r="I449" s="6"/>
    </row>
    <row r="450" spans="1:9" ht="67.5" outlineLevel="3" x14ac:dyDescent="0.2">
      <c r="A450" s="9" t="s">
        <v>537</v>
      </c>
      <c r="B450" s="14" t="s">
        <v>538</v>
      </c>
      <c r="C450" s="41">
        <v>0</v>
      </c>
      <c r="D450" s="12">
        <v>6917500</v>
      </c>
      <c r="E450" s="12">
        <v>6860314.4299999997</v>
      </c>
      <c r="F450" s="31">
        <f t="shared" si="19"/>
        <v>99.173320274665699</v>
      </c>
      <c r="G450" s="12">
        <f t="shared" si="18"/>
        <v>-57185.570000000298</v>
      </c>
      <c r="H450" s="44" t="s">
        <v>577</v>
      </c>
      <c r="I450" s="6"/>
    </row>
    <row r="451" spans="1:9" ht="67.5" outlineLevel="3" x14ac:dyDescent="0.2">
      <c r="A451" s="9" t="s">
        <v>539</v>
      </c>
      <c r="B451" s="14" t="s">
        <v>540</v>
      </c>
      <c r="C451" s="41">
        <v>337220200</v>
      </c>
      <c r="D451" s="12">
        <v>321864900</v>
      </c>
      <c r="E451" s="12">
        <v>318896039.38</v>
      </c>
      <c r="F451" s="31">
        <f t="shared" si="19"/>
        <v>99.077606592082574</v>
      </c>
      <c r="G451" s="12">
        <f t="shared" si="18"/>
        <v>-2968860.6200000048</v>
      </c>
      <c r="H451" s="24" t="s">
        <v>577</v>
      </c>
      <c r="I451" s="6"/>
    </row>
    <row r="452" spans="1:9" ht="78.75" outlineLevel="3" x14ac:dyDescent="0.2">
      <c r="A452" s="9" t="s">
        <v>541</v>
      </c>
      <c r="B452" s="14" t="s">
        <v>542</v>
      </c>
      <c r="C452" s="41">
        <v>89762000</v>
      </c>
      <c r="D452" s="12">
        <v>89762000</v>
      </c>
      <c r="E452" s="12">
        <v>89762000</v>
      </c>
      <c r="F452" s="31">
        <f t="shared" si="19"/>
        <v>100</v>
      </c>
      <c r="G452" s="12">
        <f t="shared" si="18"/>
        <v>0</v>
      </c>
      <c r="H452" s="24" t="s">
        <v>577</v>
      </c>
      <c r="I452" s="6"/>
    </row>
    <row r="453" spans="1:9" ht="55.5" customHeight="1" outlineLevel="3" x14ac:dyDescent="0.2">
      <c r="A453" s="9" t="s">
        <v>543</v>
      </c>
      <c r="B453" s="14" t="s">
        <v>544</v>
      </c>
      <c r="C453" s="41">
        <v>12845490</v>
      </c>
      <c r="D453" s="12">
        <v>14273790</v>
      </c>
      <c r="E453" s="12">
        <v>14273716</v>
      </c>
      <c r="F453" s="31">
        <f t="shared" si="19"/>
        <v>99.999481567264198</v>
      </c>
      <c r="G453" s="12">
        <f t="shared" si="18"/>
        <v>-74</v>
      </c>
      <c r="H453" s="24" t="s">
        <v>577</v>
      </c>
      <c r="I453" s="6"/>
    </row>
    <row r="454" spans="1:9" ht="79.900000000000006" customHeight="1" outlineLevel="3" x14ac:dyDescent="0.2">
      <c r="A454" s="9" t="s">
        <v>545</v>
      </c>
      <c r="B454" s="14" t="s">
        <v>546</v>
      </c>
      <c r="C454" s="41">
        <v>93027442</v>
      </c>
      <c r="D454" s="12">
        <v>78723019.140000001</v>
      </c>
      <c r="E454" s="12">
        <v>72669420.819999993</v>
      </c>
      <c r="F454" s="31">
        <f t="shared" si="19"/>
        <v>92.310256407678708</v>
      </c>
      <c r="G454" s="12">
        <f t="shared" si="18"/>
        <v>-6053598.3200000077</v>
      </c>
      <c r="H454" s="24" t="s">
        <v>603</v>
      </c>
      <c r="I454" s="6"/>
    </row>
    <row r="455" spans="1:9" ht="45" customHeight="1" outlineLevel="1" x14ac:dyDescent="0.2">
      <c r="A455" s="9" t="s">
        <v>547</v>
      </c>
      <c r="B455" s="14" t="s">
        <v>548</v>
      </c>
      <c r="C455" s="41">
        <v>7846463.5199999996</v>
      </c>
      <c r="D455" s="12">
        <v>7846463.5199999996</v>
      </c>
      <c r="E455" s="12">
        <v>7853566.0999999996</v>
      </c>
      <c r="F455" s="31">
        <f t="shared" si="19"/>
        <v>100.09051950578622</v>
      </c>
      <c r="G455" s="12">
        <f t="shared" si="18"/>
        <v>7102.5800000000745</v>
      </c>
      <c r="H455" s="18" t="s">
        <v>577</v>
      </c>
      <c r="I455" s="6"/>
    </row>
    <row r="456" spans="1:9" ht="45" customHeight="1" outlineLevel="2" x14ac:dyDescent="0.2">
      <c r="A456" s="9" t="s">
        <v>549</v>
      </c>
      <c r="B456" s="14" t="s">
        <v>550</v>
      </c>
      <c r="C456" s="41">
        <v>7846463.5199999996</v>
      </c>
      <c r="D456" s="12">
        <v>7846463.5199999996</v>
      </c>
      <c r="E456" s="12">
        <v>7853566.0999999996</v>
      </c>
      <c r="F456" s="31">
        <f t="shared" si="19"/>
        <v>100.09051950578622</v>
      </c>
      <c r="G456" s="12">
        <f t="shared" si="18"/>
        <v>7102.5800000000745</v>
      </c>
      <c r="H456" s="44"/>
      <c r="I456" s="6"/>
    </row>
    <row r="457" spans="1:9" ht="33" customHeight="1" outlineLevel="1" x14ac:dyDescent="0.2">
      <c r="A457" s="9" t="s">
        <v>551</v>
      </c>
      <c r="B457" s="14" t="s">
        <v>552</v>
      </c>
      <c r="C457" s="41">
        <v>10000000</v>
      </c>
      <c r="D457" s="12">
        <v>10000000</v>
      </c>
      <c r="E457" s="12">
        <v>10000000</v>
      </c>
      <c r="F457" s="31">
        <f t="shared" si="19"/>
        <v>100</v>
      </c>
      <c r="G457" s="12">
        <f t="shared" si="18"/>
        <v>0</v>
      </c>
      <c r="H457" s="18" t="s">
        <v>577</v>
      </c>
      <c r="I457" s="6"/>
    </row>
    <row r="458" spans="1:9" ht="33.75" customHeight="1" outlineLevel="2" x14ac:dyDescent="0.2">
      <c r="A458" s="9" t="s">
        <v>553</v>
      </c>
      <c r="B458" s="14" t="s">
        <v>554</v>
      </c>
      <c r="C458" s="41">
        <v>10000000</v>
      </c>
      <c r="D458" s="12">
        <v>10000000</v>
      </c>
      <c r="E458" s="12">
        <v>10000000</v>
      </c>
      <c r="F458" s="31">
        <f t="shared" si="19"/>
        <v>100</v>
      </c>
      <c r="G458" s="12">
        <f t="shared" ref="G458:G462" si="20">E458-D458</f>
        <v>0</v>
      </c>
      <c r="H458" s="18"/>
      <c r="I458" s="6"/>
    </row>
    <row r="459" spans="1:9" ht="78.75" outlineLevel="1" x14ac:dyDescent="0.2">
      <c r="A459" s="9" t="s">
        <v>555</v>
      </c>
      <c r="B459" s="14" t="s">
        <v>556</v>
      </c>
      <c r="C459" s="41">
        <v>25232863</v>
      </c>
      <c r="D459" s="12">
        <v>25232863</v>
      </c>
      <c r="E459" s="12">
        <v>9434931.6500000004</v>
      </c>
      <c r="F459" s="31">
        <f t="shared" si="19"/>
        <v>37.391443253981919</v>
      </c>
      <c r="G459" s="12">
        <f t="shared" si="20"/>
        <v>-15797931.35</v>
      </c>
      <c r="H459" s="18"/>
      <c r="I459" s="6"/>
    </row>
    <row r="460" spans="1:9" ht="90.75" customHeight="1" outlineLevel="2" x14ac:dyDescent="0.2">
      <c r="A460" s="9" t="s">
        <v>557</v>
      </c>
      <c r="B460" s="15" t="s">
        <v>558</v>
      </c>
      <c r="C460" s="41">
        <v>25232863</v>
      </c>
      <c r="D460" s="12">
        <v>25232863</v>
      </c>
      <c r="E460" s="12">
        <v>9434931.6500000004</v>
      </c>
      <c r="F460" s="31">
        <f t="shared" si="19"/>
        <v>37.391443253981919</v>
      </c>
      <c r="G460" s="12">
        <f t="shared" si="20"/>
        <v>-15797931.35</v>
      </c>
      <c r="H460" s="18" t="s">
        <v>580</v>
      </c>
      <c r="I460" s="6"/>
    </row>
    <row r="461" spans="1:9" ht="34.5" customHeight="1" outlineLevel="1" x14ac:dyDescent="0.2">
      <c r="A461" s="9" t="s">
        <v>559</v>
      </c>
      <c r="B461" s="14" t="s">
        <v>560</v>
      </c>
      <c r="C461" s="41">
        <v>-14187787.439999999</v>
      </c>
      <c r="D461" s="12">
        <v>-14187787.439999999</v>
      </c>
      <c r="E461" s="12">
        <v>-196295791.84999999</v>
      </c>
      <c r="F461" s="31" t="s">
        <v>604</v>
      </c>
      <c r="G461" s="12">
        <f t="shared" si="20"/>
        <v>-182108004.41</v>
      </c>
      <c r="H461" s="18"/>
      <c r="I461" s="6"/>
    </row>
    <row r="462" spans="1:9" ht="54" customHeight="1" outlineLevel="2" x14ac:dyDescent="0.2">
      <c r="A462" s="9" t="s">
        <v>561</v>
      </c>
      <c r="B462" s="14" t="s">
        <v>562</v>
      </c>
      <c r="C462" s="41">
        <v>-14187787.439999999</v>
      </c>
      <c r="D462" s="12">
        <v>-14187787.439999999</v>
      </c>
      <c r="E462" s="12">
        <v>-196295791.84999999</v>
      </c>
      <c r="F462" s="31" t="s">
        <v>604</v>
      </c>
      <c r="G462" s="12">
        <f t="shared" si="20"/>
        <v>-182108004.41</v>
      </c>
      <c r="H462" s="18" t="s">
        <v>579</v>
      </c>
      <c r="I462" s="6"/>
    </row>
  </sheetData>
  <customSheetViews>
    <customSheetView guid="{3905815E-761A-4FE2-9C25-C0B0E2D61B4A}" scale="60" showPageBreaks="1" showGridLines="0" hiddenRows="1" view="pageBreakPreview">
      <selection activeCell="E15" sqref="E15"/>
      <pageMargins left="0.74803149606299213" right="0.74803149606299213" top="0.98425196850393704" bottom="0.98425196850393704" header="0.51181102362204722" footer="0.51181102362204722"/>
      <pageSetup paperSize="9" scale="74" firstPageNumber="158" orientation="landscape" useFirstPageNumber="1" r:id="rId1"/>
      <headerFooter alignWithMargins="0">
        <oddFooter>&amp;R&amp;P</oddFooter>
      </headerFooter>
    </customSheetView>
    <customSheetView guid="{89343EC5-11ED-4365-A30A-02588AEB16A4}" scale="112" showGridLines="0" hiddenRows="1" topLeftCell="A436">
      <selection activeCell="G438" sqref="G438"/>
      <pageMargins left="0.75" right="0.75" top="1" bottom="1" header="0.5" footer="0.5"/>
      <pageSetup paperSize="9" orientation="landscape" r:id="rId2"/>
      <headerFooter alignWithMargins="0"/>
    </customSheetView>
    <customSheetView guid="{2D234399-2F82-4BBC-A179-56D536F95EF4}" scale="112" showGridLines="0" hiddenRows="1" topLeftCell="A434">
      <selection activeCell="K438" sqref="K438"/>
      <pageMargins left="0.75" right="0.75" top="1" bottom="1" header="0.5" footer="0.5"/>
      <pageSetup paperSize="9" orientation="landscape" r:id="rId3"/>
      <headerFooter alignWithMargins="0"/>
    </customSheetView>
    <customSheetView guid="{289B0FFB-3DDD-4899-BEF5-63252E49E9E7}" scale="112" showGridLines="0" hiddenRows="1">
      <selection activeCell="E429" sqref="E429"/>
      <pageMargins left="0.75" right="0.75" top="1" bottom="1" header="0.5" footer="0.5"/>
      <pageSetup paperSize="9" orientation="landscape" r:id="rId4"/>
      <headerFooter alignWithMargins="0"/>
    </customSheetView>
    <customSheetView guid="{A64B8DF8-333F-4F29-965E-5AD969EDBB1B}" scale="112" showPageBreaks="1" showGridLines="0" hiddenRows="1" topLeftCell="B450">
      <selection activeCell="G454" sqref="G454"/>
      <pageMargins left="0" right="0" top="0.98425196850393704" bottom="0" header="0.51181102362204722" footer="0.51181102362204722"/>
      <pageSetup paperSize="9" orientation="landscape" r:id="rId5"/>
      <headerFooter alignWithMargins="0"/>
    </customSheetView>
    <customSheetView guid="{19482AA6-A2A4-460E-9474-9484853C6574}" scale="112" showGridLines="0" hiddenRows="1" topLeftCell="A60">
      <selection activeCell="G101" sqref="G101"/>
      <pageMargins left="0.75" right="0.75" top="1" bottom="1" header="0.5" footer="0.5"/>
      <pageSetup paperSize="9" orientation="landscape" r:id="rId6"/>
      <headerFooter alignWithMargins="0"/>
    </customSheetView>
  </customSheetViews>
  <mergeCells count="3">
    <mergeCell ref="A5:F5"/>
    <mergeCell ref="A6:F6"/>
    <mergeCell ref="A4:H4"/>
  </mergeCells>
  <pageMargins left="0.74803149606299213" right="0.74803149606299213" top="0.98425196850393704" bottom="0.98425196850393704" header="0.51181102362204722" footer="0.51181102362204722"/>
  <pageSetup paperSize="9" scale="74" firstPageNumber="158" orientation="landscape" useFirstPageNumber="1" r:id="rId7"/>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Инесса Владимировна</dc:creator>
  <dc:description>POI HSSF rep:2.55.0.95</dc:description>
  <cp:lastModifiedBy>Перевощикова Анна Васильевна</cp:lastModifiedBy>
  <cp:lastPrinted>2023-03-28T04:07:07Z</cp:lastPrinted>
  <dcterms:created xsi:type="dcterms:W3CDTF">2023-01-24T09:16:16Z</dcterms:created>
  <dcterms:modified xsi:type="dcterms:W3CDTF">2023-03-30T06:17:30Z</dcterms:modified>
</cp:coreProperties>
</file>